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285" windowWidth="27585" windowHeight="11445"/>
  </bookViews>
  <sheets>
    <sheet name="Приложение_1" sheetId="1" r:id="rId1"/>
    <sheet name="Приложение_2" sheetId="2" r:id="rId2"/>
    <sheet name="Приложение_3" sheetId="3" r:id="rId3"/>
  </sheets>
  <externalReferences>
    <externalReference r:id="rId4"/>
  </externalReferences>
  <definedNames>
    <definedName name="IDКоды">[1]Справочники!$C:$G</definedName>
  </definedNames>
  <calcPr calcId="145621" calcOnSave="0"/>
</workbook>
</file>

<file path=xl/calcChain.xml><?xml version="1.0" encoding="utf-8"?>
<calcChain xmlns="http://schemas.openxmlformats.org/spreadsheetml/2006/main">
  <c r="C37" i="1" l="1"/>
  <c r="C40" i="1"/>
  <c r="C39" i="1"/>
  <c r="C38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6" i="1" s="1"/>
  <c r="C7" i="1"/>
  <c r="B6" i="1"/>
</calcChain>
</file>

<file path=xl/sharedStrings.xml><?xml version="1.0" encoding="utf-8"?>
<sst xmlns="http://schemas.openxmlformats.org/spreadsheetml/2006/main" count="223" uniqueCount="124">
  <si>
    <t>Приложение № 1</t>
  </si>
  <si>
    <t>Населенные пункты</t>
  </si>
  <si>
    <t>Кол-во объектов</t>
  </si>
  <si>
    <t>Кол-во обслуживаемых аппаратов</t>
  </si>
  <si>
    <t>Выезд сервисного инженера, руб. за 1 км.</t>
  </si>
  <si>
    <t>ИТОГО:</t>
  </si>
  <si>
    <t>Список населенных пунктов имеющих на своей территории объекты Заказчика:</t>
  </si>
  <si>
    <t>Расстояние в км. от СЦ Исполнителя, в обе стороны (заполняется участником)</t>
  </si>
  <si>
    <t>Дата</t>
  </si>
  <si>
    <t>Подпись</t>
  </si>
  <si>
    <t>МП</t>
  </si>
  <si>
    <t>-</t>
  </si>
  <si>
    <t xml:space="preserve">          Заказчик оставляет за собой право изменения количества обслуживаемой техники и объектов, а также расширение географии объектов в границах области/края/республики, что не повлечет за собой увеличение стоимости оказанных услуг.</t>
  </si>
  <si>
    <t>Приложение № 2</t>
  </si>
  <si>
    <t>Модель\Вид работ</t>
  </si>
  <si>
    <t>Восстановление картриджа</t>
  </si>
  <si>
    <t>Заправка картриджа</t>
  </si>
  <si>
    <t>Обслуживание картриджей</t>
  </si>
  <si>
    <t>(цены руб, включая стоимость ЗИП, узлов и расходных материалов, а также стоимость всех сопутствующих, выполнению ремонта, работ, в том числе транспортные расходы, расходы по страхованию, налоги и пр.):</t>
  </si>
  <si>
    <t>Canon LBP-1120 (EP-22)</t>
  </si>
  <si>
    <t>Canon MF 3228 (EP-27)</t>
  </si>
  <si>
    <t>HP CLJ 1605/2605 (Q6000A черный)</t>
  </si>
  <si>
    <t>HP CLJ 1605/2605 (Q6001A голубой, Q6002A желтый, Q6003A красный)</t>
  </si>
  <si>
    <t>HP LJ 1160/1320 (Q5949A)</t>
  </si>
  <si>
    <t>HP LJ 1160/1320 (Q5949X)</t>
  </si>
  <si>
    <t>HP LJ 2015/2727 (Q7553A)</t>
  </si>
  <si>
    <t>HP LJ 4014/4015 (CC364A)</t>
  </si>
  <si>
    <t>HP LJ 4014/4015 (CC364X)</t>
  </si>
  <si>
    <t>HP LJ 4250/4350 (Q5942A)</t>
  </si>
  <si>
    <t>HP LJ 4250/4350 (Q5942X)</t>
  </si>
  <si>
    <t>HP LJ M1005 MFP (Q2612A)</t>
  </si>
  <si>
    <t>HP LJ M1120 (CB436A)</t>
  </si>
  <si>
    <t>HP LJ M1212 (CE285A)</t>
  </si>
  <si>
    <t>HP LJ M602n (CE390A)</t>
  </si>
  <si>
    <t>HP LJ M602n (CE390X)</t>
  </si>
  <si>
    <t>Kyocera FS-1028MFP/FS-1128MFP (TK-130)</t>
  </si>
  <si>
    <t>Kyocera FS-1035MFP (TK-1140)</t>
  </si>
  <si>
    <t>Xerox 3119 (013R00625)</t>
  </si>
  <si>
    <t>Xerox Pe114 (013R00607)</t>
  </si>
  <si>
    <t>Xerox Pe16 (113R00667)</t>
  </si>
  <si>
    <t>Xerox WC M20 (106R01048)</t>
  </si>
  <si>
    <t>Цены указаны в рублях, включая НДС 18%.</t>
  </si>
  <si>
    <t>Срок фиксации цен - 1 год.</t>
  </si>
  <si>
    <t>Обслуживание техники</t>
  </si>
  <si>
    <t>(цены руб, включая стоимость ЗИП, узлов и расходных материалов, а также стоимость всех сопутствующих, выполнению ремонта, работ, расходы по страхованию, налоги и пр., кроме транспортных расходов связанных с выездом сервисного инженера):</t>
  </si>
  <si>
    <t>ЗАМЕНА ОСУЩЕСТВЛЯЕТСЯ ТОЛЬКО НОВЫМИ ОРИГИНАЛЬНЫМИ ЗАПЧАСТЯМИ!!!</t>
  </si>
  <si>
    <t>Ремонт аппарата</t>
  </si>
  <si>
    <t>ТО аппарата</t>
  </si>
  <si>
    <t>Замена блока проявки</t>
  </si>
  <si>
    <t>Замена блока сканера/лазера (LSU)</t>
  </si>
  <si>
    <t>Замена блока фотобарабана</t>
  </si>
  <si>
    <t>Замена главной платы</t>
  </si>
  <si>
    <t>Замена датчика выхода бумаги</t>
  </si>
  <si>
    <t>Замена датчика контроля температуры</t>
  </si>
  <si>
    <t>Замена кассеты/лотка в сборе</t>
  </si>
  <si>
    <t>Замена передней крышки</t>
  </si>
  <si>
    <t>Замена платы DC-контроллера</t>
  </si>
  <si>
    <t>Замена бушингов тефлонового или резинового вала</t>
  </si>
  <si>
    <t>Canon LBP-1120</t>
  </si>
  <si>
    <t>Canon MF 3228</t>
  </si>
  <si>
    <t>HP CLJ 1605/2605</t>
  </si>
  <si>
    <t>HP LJ 1160/1320</t>
  </si>
  <si>
    <t>HP LJ 2015/2727</t>
  </si>
  <si>
    <t>HP LJ 4014/4015</t>
  </si>
  <si>
    <t>HP LJ 4250/4350</t>
  </si>
  <si>
    <t>HP LJ M1005 MFP</t>
  </si>
  <si>
    <t>HP LJ M1120</t>
  </si>
  <si>
    <t>HP LJ M1212</t>
  </si>
  <si>
    <t>HP LJ M602n</t>
  </si>
  <si>
    <t>Kyocera FS-1028MFP/FS-1128MFP</t>
  </si>
  <si>
    <t>Kyocera FS-1035MFP</t>
  </si>
  <si>
    <t>Xerox 3119</t>
  </si>
  <si>
    <t>Xerox Pe114</t>
  </si>
  <si>
    <t>Xerox Pe16</t>
  </si>
  <si>
    <t>Xerox WC M20</t>
  </si>
  <si>
    <t>Замена платы питания</t>
  </si>
  <si>
    <t>Замена платы форматирования</t>
  </si>
  <si>
    <t>Замена резинового вала</t>
  </si>
  <si>
    <t>Замена ролика захвата/подачи</t>
  </si>
  <si>
    <t>Замена термопленки</t>
  </si>
  <si>
    <t>Замена термоузла</t>
  </si>
  <si>
    <t>Замена тефлонового вала</t>
  </si>
  <si>
    <t>Замена тормозной площадки</t>
  </si>
  <si>
    <t>Замена шестерни привода термоузла</t>
  </si>
  <si>
    <t>Замена шестерни редуктора</t>
  </si>
  <si>
    <t>Замена шестерни тефлонового вала</t>
  </si>
  <si>
    <t>Замена шлейфа сканера</t>
  </si>
  <si>
    <t>Приложение № 3 - продолжение</t>
  </si>
  <si>
    <t>Приложение № 3 - начало</t>
  </si>
  <si>
    <t>Отсрочка платежа - 30 календарных дней.</t>
  </si>
  <si>
    <t>Агидель</t>
  </si>
  <si>
    <t>Акъяр</t>
  </si>
  <si>
    <t>Баймак</t>
  </si>
  <si>
    <t>Белебей</t>
  </si>
  <si>
    <t>Белорецк</t>
  </si>
  <si>
    <t>Бирск</t>
  </si>
  <si>
    <t>Благовещенск</t>
  </si>
  <si>
    <t>Большеустьикинское</t>
  </si>
  <si>
    <t>Верхнеяркеево</t>
  </si>
  <si>
    <t>Давлеканово</t>
  </si>
  <si>
    <t>Дюртюли</t>
  </si>
  <si>
    <t>Иглино</t>
  </si>
  <si>
    <t>Ишимбай</t>
  </si>
  <si>
    <t>Кармаскалы</t>
  </si>
  <si>
    <t>Красноусольский</t>
  </si>
  <si>
    <t>Кумертау</t>
  </si>
  <si>
    <t>Кушнаренково</t>
  </si>
  <si>
    <t>Мелеуз</t>
  </si>
  <si>
    <t>Месягутово</t>
  </si>
  <si>
    <t>Мраково</t>
  </si>
  <si>
    <t>Нефтекамск</t>
  </si>
  <si>
    <t>Октябрьский</t>
  </si>
  <si>
    <t>Приютово</t>
  </si>
  <si>
    <t>Раевский</t>
  </si>
  <si>
    <t>Салават</t>
  </si>
  <si>
    <t>Сибай</t>
  </si>
  <si>
    <t>Стерлитамак</t>
  </si>
  <si>
    <t>Толбазы</t>
  </si>
  <si>
    <t>Туймазы</t>
  </si>
  <si>
    <t>Уфа</t>
  </si>
  <si>
    <t>Учалы</t>
  </si>
  <si>
    <t>Чишмы</t>
  </si>
  <si>
    <t>Янаул</t>
  </si>
  <si>
    <t>Киргиз-Мияки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</si>
</sst>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204"/>
    </font>
    <font>
      <b/>
      <u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u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9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4" xfId="0" applyFont="1" applyBorder="1" applyAlignment="1">
      <alignment horizontal="center" vertical="center"/>
    </xf>
    <xf numFmtId="0" fontId="6" fillId="0" borderId="5" xfId="0" applyFont="1" applyBorder="1"/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1" xfId="0" applyFont="1" applyFill="1" applyBorder="1"/>
    <xf numFmtId="4" fontId="4" fillId="0" borderId="1" xfId="0" applyNumberFormat="1" applyFont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" fontId="4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 vertical="top" wrapText="1"/>
    </xf>
    <xf numFmtId="4" fontId="6" fillId="0" borderId="8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4;&#1086;&#1082;&#1091;&#1084;&#1080;&#1085;&#1077;&#1090;&#1099;/&#1054;&#1058;&#1063;&#1045;&#1058;&#1067;/&#1058;&#1052;&#1062;/&#1058;&#1077;&#1085;&#1076;&#1077;&#1088;&#1099;/&#1058;&#1077;&#1085;&#1076;&#1077;&#1088;&#109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полнительные работы"/>
      <sheetName val="Основные работы"/>
      <sheetName val="Закупки"/>
      <sheetName val="Контрагенты"/>
      <sheetName val="СВОДНАЯ"/>
      <sheetName val="Справочники"/>
      <sheetName val="Обслуживание"/>
      <sheetName val="СКС"/>
      <sheetName val="ПО"/>
      <sheetName val="КП2"/>
      <sheetName val="КП3"/>
      <sheetName val="Приложение_1"/>
      <sheetName val="Приложение_3"/>
      <sheetName val="Приложение_5"/>
      <sheetName val="Приложение_7"/>
      <sheetName val="Протокол"/>
      <sheetName val="Шапки"/>
      <sheetName val="OLDСправочники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ID модели</v>
          </cell>
          <cell r="D1" t="str">
            <v>Модели оборудования</v>
          </cell>
          <cell r="E1" t="str">
            <v>Принадлежность</v>
          </cell>
          <cell r="F1" t="str">
            <v>Выбор</v>
          </cell>
          <cell r="G1" t="str">
            <v>Ресурс</v>
          </cell>
        </row>
        <row r="2">
          <cell r="C2" t="str">
            <v>ASU420</v>
          </cell>
          <cell r="D2" t="str">
            <v>APC Smart-UPS 420</v>
          </cell>
          <cell r="E2" t="str">
            <v>-</v>
          </cell>
        </row>
        <row r="3">
          <cell r="C3" t="str">
            <v>ASU620</v>
          </cell>
          <cell r="D3" t="str">
            <v>APC Smart-UPS 620</v>
          </cell>
          <cell r="E3" t="str">
            <v>-</v>
          </cell>
        </row>
        <row r="4">
          <cell r="C4" t="str">
            <v>IBV600</v>
          </cell>
          <cell r="D4" t="str">
            <v>Ippon Back Verso 600</v>
          </cell>
          <cell r="E4" t="str">
            <v>-</v>
          </cell>
        </row>
        <row r="5">
          <cell r="C5" t="str">
            <v>moni15</v>
          </cell>
          <cell r="D5" t="str">
            <v>LCD 15"</v>
          </cell>
          <cell r="E5" t="str">
            <v>-</v>
          </cell>
        </row>
        <row r="6">
          <cell r="C6" t="str">
            <v>moni17</v>
          </cell>
          <cell r="D6" t="str">
            <v>LCD 17"</v>
          </cell>
          <cell r="E6" t="str">
            <v>-</v>
          </cell>
        </row>
        <row r="7">
          <cell r="C7" t="str">
            <v>m18_20</v>
          </cell>
          <cell r="D7" t="str">
            <v>LCD 18.5"-20"</v>
          </cell>
          <cell r="E7" t="str">
            <v>-</v>
          </cell>
        </row>
        <row r="8">
          <cell r="C8" t="str">
            <v>m21_24</v>
          </cell>
          <cell r="D8" t="str">
            <v>LCD 21"-24"</v>
          </cell>
          <cell r="E8" t="str">
            <v>-</v>
          </cell>
        </row>
        <row r="9">
          <cell r="C9" t="str">
            <v>BR2075</v>
          </cell>
          <cell r="D9" t="str">
            <v>Brother 2130/2040/2070/7010/7025/7420/7820/2825</v>
          </cell>
          <cell r="E9" t="str">
            <v>-</v>
          </cell>
        </row>
        <row r="10">
          <cell r="C10" t="str">
            <v>CN1120</v>
          </cell>
          <cell r="D10" t="str">
            <v>Canon LBP-1120</v>
          </cell>
          <cell r="E10" t="str">
            <v>-</v>
          </cell>
          <cell r="F10" t="str">
            <v>Саратов</v>
          </cell>
        </row>
        <row r="11">
          <cell r="C11" t="str">
            <v>CN3228</v>
          </cell>
          <cell r="D11" t="str">
            <v>Canon MF 3228</v>
          </cell>
          <cell r="E11" t="str">
            <v>-</v>
          </cell>
          <cell r="F11" t="str">
            <v>Саратов</v>
          </cell>
        </row>
        <row r="12">
          <cell r="C12" t="str">
            <v>HP1605</v>
          </cell>
          <cell r="D12" t="str">
            <v>HP CLJ 1605/2605</v>
          </cell>
          <cell r="E12" t="str">
            <v>-</v>
          </cell>
          <cell r="F12" t="str">
            <v>Саратов</v>
          </cell>
        </row>
        <row r="13">
          <cell r="C13" t="str">
            <v>HP3550</v>
          </cell>
          <cell r="D13" t="str">
            <v>HP DJ 3550/3840/3745</v>
          </cell>
          <cell r="E13" t="str">
            <v>-</v>
          </cell>
        </row>
        <row r="14">
          <cell r="C14" t="str">
            <v>HP5145</v>
          </cell>
          <cell r="D14" t="str">
            <v>HP DJ 5145/5150/5550/5650</v>
          </cell>
          <cell r="E14" t="str">
            <v>-</v>
          </cell>
        </row>
        <row r="15">
          <cell r="C15" t="str">
            <v>HP1100</v>
          </cell>
          <cell r="D15" t="str">
            <v>HP LJ 1100/3200</v>
          </cell>
          <cell r="E15" t="str">
            <v>-</v>
          </cell>
        </row>
        <row r="16">
          <cell r="C16" t="str">
            <v>HP1150</v>
          </cell>
          <cell r="D16" t="str">
            <v>HP LJ 1150</v>
          </cell>
          <cell r="E16" t="str">
            <v>-</v>
          </cell>
        </row>
        <row r="17">
          <cell r="C17" t="str">
            <v>HP1160</v>
          </cell>
          <cell r="D17" t="str">
            <v>HP LJ 1160/1320</v>
          </cell>
          <cell r="E17" t="str">
            <v>-</v>
          </cell>
          <cell r="F17" t="str">
            <v>пенза</v>
          </cell>
        </row>
        <row r="18">
          <cell r="C18" t="str">
            <v>HP2015</v>
          </cell>
          <cell r="D18" t="str">
            <v>HP LJ 2015/2727</v>
          </cell>
          <cell r="E18" t="str">
            <v>-</v>
          </cell>
        </row>
        <row r="19">
          <cell r="C19" t="str">
            <v>HP2300</v>
          </cell>
          <cell r="D19" t="str">
            <v>HP LJ 2300</v>
          </cell>
          <cell r="E19" t="str">
            <v>-</v>
          </cell>
        </row>
        <row r="20">
          <cell r="C20" t="str">
            <v>HP2420</v>
          </cell>
          <cell r="D20" t="str">
            <v>HP LJ 2420</v>
          </cell>
          <cell r="E20" t="str">
            <v>-</v>
          </cell>
        </row>
        <row r="21">
          <cell r="C21" t="str">
            <v>HP4014</v>
          </cell>
          <cell r="D21" t="str">
            <v>HP LJ 4014/4015</v>
          </cell>
          <cell r="E21" t="str">
            <v>-</v>
          </cell>
          <cell r="F21" t="str">
            <v>Саратов</v>
          </cell>
        </row>
        <row r="22">
          <cell r="C22" t="str">
            <v>HP4250</v>
          </cell>
          <cell r="D22" t="str">
            <v>HP LJ 4250/4350</v>
          </cell>
          <cell r="E22" t="str">
            <v>-</v>
          </cell>
        </row>
        <row r="23">
          <cell r="C23" t="str">
            <v>HP1005</v>
          </cell>
          <cell r="D23" t="str">
            <v>HP LJ M1005 MFP</v>
          </cell>
          <cell r="E23" t="str">
            <v>-</v>
          </cell>
          <cell r="F23" t="str">
            <v>Саратов</v>
          </cell>
        </row>
        <row r="24">
          <cell r="C24" t="str">
            <v>HP1120</v>
          </cell>
          <cell r="D24" t="str">
            <v>HP LJ M1120</v>
          </cell>
          <cell r="E24" t="str">
            <v>-</v>
          </cell>
          <cell r="F24" t="str">
            <v>Саратов</v>
          </cell>
        </row>
        <row r="25">
          <cell r="C25" t="str">
            <v>HP1212</v>
          </cell>
          <cell r="D25" t="str">
            <v>HP LJ M1212</v>
          </cell>
          <cell r="E25" t="str">
            <v>-</v>
          </cell>
          <cell r="F25" t="str">
            <v>Саратов</v>
          </cell>
        </row>
        <row r="26">
          <cell r="C26" t="str">
            <v>HP602n</v>
          </cell>
          <cell r="D26" t="str">
            <v>HP LJ M602n</v>
          </cell>
          <cell r="E26" t="str">
            <v>-</v>
          </cell>
          <cell r="F26" t="str">
            <v>Саратов</v>
          </cell>
        </row>
        <row r="27">
          <cell r="C27" t="str">
            <v>KY1028</v>
          </cell>
          <cell r="D27" t="str">
            <v>Kyocera FS-1028MFP/FS-1128MFP</v>
          </cell>
          <cell r="E27" t="str">
            <v>-</v>
          </cell>
          <cell r="F27" t="str">
            <v>Саратов</v>
          </cell>
        </row>
        <row r="28">
          <cell r="C28" t="str">
            <v>KY1035</v>
          </cell>
          <cell r="D28" t="str">
            <v>Kyocera FS-1035MFP</v>
          </cell>
          <cell r="E28" t="str">
            <v>-</v>
          </cell>
          <cell r="F28" t="str">
            <v>Саратов</v>
          </cell>
        </row>
        <row r="29">
          <cell r="C29" t="str">
            <v>KY1116</v>
          </cell>
          <cell r="D29" t="str">
            <v>Kyocera FS-720/1016/1116</v>
          </cell>
          <cell r="E29" t="str">
            <v>-</v>
          </cell>
        </row>
        <row r="30">
          <cell r="C30" t="str">
            <v>KY1620</v>
          </cell>
          <cell r="D30" t="str">
            <v>Kyocera KM-1620/1635/1650</v>
          </cell>
          <cell r="E30" t="str">
            <v>-</v>
          </cell>
        </row>
        <row r="31">
          <cell r="C31" t="str">
            <v>NSс308</v>
          </cell>
          <cell r="D31" t="str">
            <v>Nashuatec CP308</v>
          </cell>
          <cell r="E31" t="str">
            <v>-</v>
          </cell>
        </row>
        <row r="32">
          <cell r="C32" t="str">
            <v>SM4100</v>
          </cell>
          <cell r="D32" t="str">
            <v>Samsung 4100</v>
          </cell>
          <cell r="E32" t="str">
            <v>-</v>
          </cell>
        </row>
        <row r="33">
          <cell r="C33" t="str">
            <v>SM4200</v>
          </cell>
          <cell r="D33" t="str">
            <v>Samsung 4200</v>
          </cell>
          <cell r="E33" t="str">
            <v>-</v>
          </cell>
        </row>
        <row r="34">
          <cell r="C34" t="str">
            <v>XE3119</v>
          </cell>
          <cell r="D34" t="str">
            <v>Xerox 3119</v>
          </cell>
          <cell r="E34" t="str">
            <v>-</v>
          </cell>
          <cell r="F34" t="str">
            <v>Саратов</v>
          </cell>
        </row>
        <row r="35">
          <cell r="C35" t="str">
            <v>XE3120</v>
          </cell>
          <cell r="D35" t="str">
            <v>Xerox 3121/3120/3116</v>
          </cell>
          <cell r="E35" t="str">
            <v>-</v>
          </cell>
        </row>
        <row r="36">
          <cell r="C36" t="str">
            <v>XE3150</v>
          </cell>
          <cell r="D36" t="str">
            <v>Xerox 3150</v>
          </cell>
          <cell r="E36" t="str">
            <v>-</v>
          </cell>
        </row>
        <row r="37">
          <cell r="C37" t="str">
            <v>XE3420</v>
          </cell>
          <cell r="D37" t="str">
            <v>Xerox 3420</v>
          </cell>
          <cell r="E37" t="str">
            <v>-</v>
          </cell>
        </row>
        <row r="38">
          <cell r="C38" t="str">
            <v>XEp114</v>
          </cell>
          <cell r="D38" t="str">
            <v>Xerox Pe114</v>
          </cell>
          <cell r="E38" t="str">
            <v>-</v>
          </cell>
        </row>
        <row r="39">
          <cell r="C39" t="str">
            <v>XEpe16</v>
          </cell>
          <cell r="D39" t="str">
            <v>Xerox Pe16</v>
          </cell>
          <cell r="E39" t="str">
            <v>-</v>
          </cell>
        </row>
        <row r="40">
          <cell r="C40" t="str">
            <v>XEM20i</v>
          </cell>
          <cell r="D40" t="str">
            <v>Xerox WC M20</v>
          </cell>
          <cell r="E40" t="str">
            <v>-</v>
          </cell>
        </row>
        <row r="41">
          <cell r="C41" t="str">
            <v>BR19_8</v>
          </cell>
          <cell r="D41" t="str">
            <v>Блок розеток 19" 1U (8 розеток)</v>
          </cell>
          <cell r="E41" t="str">
            <v>-</v>
          </cell>
        </row>
        <row r="42">
          <cell r="C42" t="str">
            <v>BR19u8</v>
          </cell>
          <cell r="D42" t="str">
            <v>Блок розеток 19" 1U (8 розеток) для подключения к ИБП</v>
          </cell>
          <cell r="E42" t="str">
            <v>-</v>
          </cell>
        </row>
        <row r="43">
          <cell r="C43" t="str">
            <v>vent19</v>
          </cell>
          <cell r="D43" t="str">
            <v>Комплект активного охлаждения в телекоммуникационный шкаф</v>
          </cell>
          <cell r="E43" t="str">
            <v>-</v>
          </cell>
        </row>
        <row r="44">
          <cell r="C44" t="str">
            <v>markir</v>
          </cell>
          <cell r="D44" t="str">
            <v>Маркировка портов</v>
          </cell>
          <cell r="E44" t="str">
            <v>-</v>
          </cell>
        </row>
        <row r="45">
          <cell r="C45" t="str">
            <v>orgkab</v>
          </cell>
          <cell r="D45" t="str">
            <v>Органайзер кабельный 19", 1U</v>
          </cell>
          <cell r="E45" t="str">
            <v>-</v>
          </cell>
        </row>
        <row r="46">
          <cell r="C46" t="str">
            <v>pc4505</v>
          </cell>
          <cell r="D46" t="str">
            <v>Патч-корд UTP RJ-45 0.5м.</v>
          </cell>
          <cell r="E46" t="str">
            <v>-</v>
          </cell>
        </row>
        <row r="47">
          <cell r="C47" t="str">
            <v>pc45m2</v>
          </cell>
          <cell r="D47" t="str">
            <v>Патч-корд UTP RJ-45 2м.</v>
          </cell>
          <cell r="E47" t="str">
            <v>-</v>
          </cell>
        </row>
        <row r="48">
          <cell r="C48" t="str">
            <v>pp4524</v>
          </cell>
          <cell r="D48" t="str">
            <v>Патч-панель RJ-45, 24 порта, 1U</v>
          </cell>
          <cell r="E48" t="str">
            <v>-</v>
          </cell>
        </row>
        <row r="49">
          <cell r="C49" t="str">
            <v>RJ45o2</v>
          </cell>
          <cell r="D49" t="str">
            <v>Розетка RJ-45 (настенная, двойная)</v>
          </cell>
          <cell r="E49" t="str">
            <v>-</v>
          </cell>
        </row>
        <row r="50">
          <cell r="C50" t="str">
            <v>RJ45o1</v>
          </cell>
          <cell r="D50" t="str">
            <v>Розетка RJ-45 (настенная, одиночная)</v>
          </cell>
          <cell r="E50" t="str">
            <v>-</v>
          </cell>
        </row>
        <row r="51">
          <cell r="C51" t="str">
            <v>sht15U</v>
          </cell>
          <cell r="D51" t="str">
            <v>Шкаф телекоммуникационный 19" 15U</v>
          </cell>
          <cell r="E51" t="str">
            <v>-</v>
          </cell>
        </row>
        <row r="52">
          <cell r="C52" t="str">
            <v>k-vost</v>
          </cell>
          <cell r="D52" t="str">
            <v>Восстановление картриджа</v>
          </cell>
          <cell r="E52" t="str">
            <v>-</v>
          </cell>
        </row>
        <row r="53">
          <cell r="C53" t="str">
            <v>k-zapr</v>
          </cell>
          <cell r="D53" t="str">
            <v>Заправка картриджа</v>
          </cell>
          <cell r="E53" t="str">
            <v>-</v>
          </cell>
        </row>
        <row r="54">
          <cell r="C54" t="str">
            <v>p-rubt</v>
          </cell>
          <cell r="D54" t="str">
            <v>Замена АКБ ИБП</v>
          </cell>
          <cell r="E54" t="str">
            <v>-</v>
          </cell>
        </row>
        <row r="55">
          <cell r="C55" t="str">
            <v>p-rmdc</v>
          </cell>
          <cell r="D55" t="str">
            <v>Ремонт блока питания монитора</v>
          </cell>
          <cell r="E55" t="str">
            <v>-</v>
          </cell>
        </row>
        <row r="56">
          <cell r="C56" t="str">
            <v>p-rmbp</v>
          </cell>
          <cell r="D56" t="str">
            <v>Ремонт блока подветки монитора</v>
          </cell>
          <cell r="E56" t="str">
            <v>-</v>
          </cell>
        </row>
        <row r="57">
          <cell r="C57" t="str">
            <v>p-rubu</v>
          </cell>
          <cell r="D57" t="str">
            <v>Ремонт блока управления ИБП</v>
          </cell>
          <cell r="E57" t="str">
            <v>-</v>
          </cell>
        </row>
        <row r="58">
          <cell r="C58" t="str">
            <v>p-rmbu</v>
          </cell>
          <cell r="D58" t="str">
            <v>Ремонт блока управления монитора</v>
          </cell>
          <cell r="E58" t="str">
            <v>-</v>
          </cell>
        </row>
        <row r="59">
          <cell r="C59" t="str">
            <v>p-ruin</v>
          </cell>
          <cell r="D59" t="str">
            <v>Ремонт инвертора ИБП</v>
          </cell>
          <cell r="E59" t="str">
            <v>-</v>
          </cell>
        </row>
        <row r="60">
          <cell r="C60" t="str">
            <v>m-devu</v>
          </cell>
          <cell r="D60" t="str">
            <v>Замена блока проявки</v>
          </cell>
          <cell r="E60" t="str">
            <v>-</v>
          </cell>
        </row>
        <row r="61">
          <cell r="C61" t="str">
            <v>m-blsk</v>
          </cell>
          <cell r="D61" t="str">
            <v>Замена блока сканера/лазера (LSU)</v>
          </cell>
          <cell r="E61" t="str">
            <v>-</v>
          </cell>
        </row>
        <row r="62">
          <cell r="C62" t="str">
            <v>m-drum</v>
          </cell>
          <cell r="D62" t="str">
            <v>Замена блока фотобарабана</v>
          </cell>
          <cell r="E62" t="str">
            <v>-</v>
          </cell>
        </row>
        <row r="63">
          <cell r="C63" t="str">
            <v>m-bush</v>
          </cell>
          <cell r="D63" t="str">
            <v>Замена бушингов тефлонового/резинового вала</v>
          </cell>
          <cell r="E63" t="str">
            <v>-</v>
          </cell>
        </row>
        <row r="64">
          <cell r="C64" t="str">
            <v>m-main</v>
          </cell>
          <cell r="D64" t="str">
            <v>Замена главной платы</v>
          </cell>
          <cell r="E64" t="str">
            <v>-</v>
          </cell>
        </row>
        <row r="65">
          <cell r="C65" t="str">
            <v>m-dvbu</v>
          </cell>
          <cell r="D65" t="str">
            <v>Замена датчика выхода бумаги</v>
          </cell>
          <cell r="E65" t="str">
            <v>-</v>
          </cell>
        </row>
        <row r="66">
          <cell r="C66" t="str">
            <v>m-dkte</v>
          </cell>
          <cell r="D66" t="str">
            <v>Замена датчика контроля температуры</v>
          </cell>
          <cell r="E66" t="str">
            <v>-</v>
          </cell>
        </row>
        <row r="67">
          <cell r="C67" t="str">
            <v>m-kass</v>
          </cell>
          <cell r="D67" t="str">
            <v>Замена кассеты/лотка в сборе</v>
          </cell>
          <cell r="E67" t="str">
            <v>-</v>
          </cell>
        </row>
        <row r="68">
          <cell r="C68" t="str">
            <v>m-mple</v>
          </cell>
          <cell r="D68" t="str">
            <v>Замена мастер-пленки</v>
          </cell>
          <cell r="E68" t="str">
            <v>-</v>
          </cell>
        </row>
        <row r="69">
          <cell r="C69" t="str">
            <v>m-krpe</v>
          </cell>
          <cell r="D69" t="str">
            <v>Замена передней крышки</v>
          </cell>
          <cell r="E69" t="str">
            <v>-</v>
          </cell>
        </row>
        <row r="70">
          <cell r="C70" t="str">
            <v>m-pldc</v>
          </cell>
          <cell r="D70" t="str">
            <v>Замена платы DC-контроллера</v>
          </cell>
          <cell r="E70" t="str">
            <v>-</v>
          </cell>
        </row>
        <row r="71">
          <cell r="C71" t="str">
            <v>m-plpi</v>
          </cell>
          <cell r="D71" t="str">
            <v>Замена платы питания</v>
          </cell>
          <cell r="E71" t="str">
            <v>-</v>
          </cell>
        </row>
        <row r="72">
          <cell r="C72" t="str">
            <v>m-plfr</v>
          </cell>
          <cell r="D72" t="str">
            <v>Замена платы форматирования</v>
          </cell>
          <cell r="E72" t="str">
            <v>-</v>
          </cell>
        </row>
        <row r="73">
          <cell r="C73" t="str">
            <v>m-rezv</v>
          </cell>
          <cell r="D73" t="str">
            <v>Замена резинового вала</v>
          </cell>
          <cell r="E73" t="str">
            <v>-</v>
          </cell>
        </row>
        <row r="74">
          <cell r="C74" t="str">
            <v>m-rolz</v>
          </cell>
          <cell r="D74" t="str">
            <v>Замена ролика захвата/подачи</v>
          </cell>
          <cell r="E74" t="str">
            <v>-</v>
          </cell>
        </row>
        <row r="75">
          <cell r="C75" t="str">
            <v>m-tple</v>
          </cell>
          <cell r="D75" t="str">
            <v>Замена термопленки</v>
          </cell>
          <cell r="E75" t="str">
            <v>-</v>
          </cell>
        </row>
        <row r="76">
          <cell r="C76" t="str">
            <v>m-term</v>
          </cell>
          <cell r="D76" t="str">
            <v>Замена термоузла</v>
          </cell>
          <cell r="E76" t="str">
            <v>-</v>
          </cell>
        </row>
        <row r="77">
          <cell r="C77" t="str">
            <v>m-tval</v>
          </cell>
          <cell r="D77" t="str">
            <v>Замена тефлонового вала</v>
          </cell>
          <cell r="E77" t="str">
            <v>-</v>
          </cell>
        </row>
        <row r="78">
          <cell r="C78" t="str">
            <v>m-torm</v>
          </cell>
          <cell r="D78" t="str">
            <v>Замена тормозной площадки</v>
          </cell>
          <cell r="E78" t="str">
            <v>-</v>
          </cell>
        </row>
        <row r="79">
          <cell r="C79" t="str">
            <v>m-shpt</v>
          </cell>
          <cell r="D79" t="str">
            <v>Замена шестерни привода термоузла</v>
          </cell>
          <cell r="E79" t="str">
            <v>-</v>
          </cell>
        </row>
        <row r="80">
          <cell r="C80" t="str">
            <v>m-shre</v>
          </cell>
          <cell r="D80" t="str">
            <v>Замена шестерни редуктора</v>
          </cell>
          <cell r="E80" t="str">
            <v>-</v>
          </cell>
        </row>
        <row r="81">
          <cell r="C81" t="str">
            <v>m-shtv</v>
          </cell>
          <cell r="D81" t="str">
            <v>Замена шестерни тефлонового вала</v>
          </cell>
          <cell r="E81" t="str">
            <v>-</v>
          </cell>
        </row>
        <row r="82">
          <cell r="C82" t="str">
            <v>m-slsk</v>
          </cell>
          <cell r="D82" t="str">
            <v>Замена шлейфа сканера</v>
          </cell>
          <cell r="E82" t="str">
            <v>-</v>
          </cell>
        </row>
        <row r="83">
          <cell r="C83" t="str">
            <v>m-remo</v>
          </cell>
          <cell r="D83" t="str">
            <v>Ремонт аппарата</v>
          </cell>
          <cell r="E83" t="str">
            <v>-</v>
          </cell>
        </row>
        <row r="84">
          <cell r="C84" t="str">
            <v>m-teho</v>
          </cell>
          <cell r="D84" t="str">
            <v>ТО аппарата</v>
          </cell>
          <cell r="E84" t="str">
            <v>-</v>
          </cell>
        </row>
        <row r="85">
          <cell r="C85" t="str">
            <v>s-sten</v>
          </cell>
          <cell r="D85" t="str">
            <v>Крепление элемента СКС к стене (с материалами):</v>
          </cell>
          <cell r="E85" t="str">
            <v>-</v>
          </cell>
        </row>
        <row r="86">
          <cell r="C86" t="str">
            <v>s-kros</v>
          </cell>
          <cell r="D86" t="str">
            <v>Кроссировка элемена СКС (за 1 порт):</v>
          </cell>
          <cell r="E86" t="str">
            <v>-</v>
          </cell>
        </row>
        <row r="87">
          <cell r="C87" t="str">
            <v>s-mont</v>
          </cell>
          <cell r="D87" t="str">
            <v>Монтаж элемента СКС:</v>
          </cell>
          <cell r="E87" t="str">
            <v>-</v>
          </cell>
        </row>
        <row r="88">
          <cell r="C88" t="str">
            <v>s-sbor</v>
          </cell>
          <cell r="D88" t="str">
            <v>Сборка элемента СКС:</v>
          </cell>
          <cell r="E88" t="str">
            <v>-</v>
          </cell>
        </row>
        <row r="89">
          <cell r="C89" t="str">
            <v>s-test</v>
          </cell>
          <cell r="D89" t="str">
            <v>Тестирование портов (за 1 линию)</v>
          </cell>
          <cell r="E89" t="str">
            <v>-</v>
          </cell>
        </row>
        <row r="90">
          <cell r="C90" t="str">
            <v>s-trsp</v>
          </cell>
          <cell r="D90" t="str">
            <v>Транспортные расходы (выезд специалистов за пределы города), за 1 км.</v>
          </cell>
          <cell r="E90" t="str">
            <v>-</v>
          </cell>
        </row>
        <row r="91">
          <cell r="C91" t="str">
            <v>s-to50</v>
          </cell>
          <cell r="D91" t="str">
            <v>Транспортные расходы (доставка оборудования и материалов) более 50 км.</v>
          </cell>
          <cell r="E91" t="str">
            <v>-</v>
          </cell>
        </row>
        <row r="92">
          <cell r="C92" t="str">
            <v>s-tr50</v>
          </cell>
          <cell r="D92" t="str">
            <v>Транспортные расходы (доставка оборудования и материалов) до 50 км.</v>
          </cell>
          <cell r="E92" t="str">
            <v>-</v>
          </cell>
        </row>
        <row r="93">
          <cell r="C93" t="str">
            <v>akbUPS</v>
          </cell>
          <cell r="D93" t="str">
            <v>АКБ для ИБП 12в,7а/ч, 15х9х6см.</v>
          </cell>
          <cell r="E93" t="str">
            <v>-</v>
          </cell>
        </row>
        <row r="94">
          <cell r="C94" t="str">
            <v>013R00607</v>
          </cell>
          <cell r="D94" t="str">
            <v>013R00607</v>
          </cell>
          <cell r="E94" t="str">
            <v>XEp114</v>
          </cell>
          <cell r="G94">
            <v>1800</v>
          </cell>
        </row>
        <row r="95">
          <cell r="C95" t="str">
            <v>013R00607</v>
          </cell>
          <cell r="D95" t="str">
            <v>013R00607</v>
          </cell>
          <cell r="E95" t="str">
            <v>XE3120</v>
          </cell>
          <cell r="G95">
            <v>1800</v>
          </cell>
        </row>
        <row r="96">
          <cell r="C96" t="str">
            <v>013R00625</v>
          </cell>
          <cell r="D96" t="str">
            <v>013R00625</v>
          </cell>
          <cell r="E96" t="str">
            <v>XE3119</v>
          </cell>
          <cell r="G96">
            <v>1800</v>
          </cell>
        </row>
        <row r="97">
          <cell r="C97" t="str">
            <v>106R01033</v>
          </cell>
          <cell r="D97" t="str">
            <v>106R01033</v>
          </cell>
          <cell r="E97" t="str">
            <v>XE3420</v>
          </cell>
          <cell r="G97">
            <v>3000</v>
          </cell>
        </row>
        <row r="98">
          <cell r="C98" t="str">
            <v>106R01048</v>
          </cell>
          <cell r="D98" t="str">
            <v>106R01048</v>
          </cell>
          <cell r="E98" t="str">
            <v>XEM20i</v>
          </cell>
          <cell r="G98">
            <v>4800</v>
          </cell>
        </row>
        <row r="99">
          <cell r="C99" t="str">
            <v>109R00746</v>
          </cell>
          <cell r="D99" t="str">
            <v>109R00746</v>
          </cell>
          <cell r="E99" t="str">
            <v>XE3150</v>
          </cell>
          <cell r="G99">
            <v>2100</v>
          </cell>
        </row>
        <row r="100">
          <cell r="C100" t="str">
            <v>113R00667</v>
          </cell>
          <cell r="D100" t="str">
            <v>113R00667</v>
          </cell>
          <cell r="E100" t="str">
            <v>XEpe16</v>
          </cell>
          <cell r="G100">
            <v>2100</v>
          </cell>
        </row>
        <row r="101">
          <cell r="C101" t="str">
            <v>C4092A</v>
          </cell>
          <cell r="D101" t="str">
            <v>C4092A</v>
          </cell>
          <cell r="E101" t="str">
            <v>HP1100</v>
          </cell>
          <cell r="G101">
            <v>1500</v>
          </cell>
        </row>
        <row r="102">
          <cell r="C102" t="str">
            <v>C6656AE</v>
          </cell>
          <cell r="D102" t="str">
            <v>C6656AE черный</v>
          </cell>
          <cell r="E102" t="str">
            <v>HP5145</v>
          </cell>
          <cell r="G102">
            <v>312</v>
          </cell>
        </row>
        <row r="103">
          <cell r="C103" t="str">
            <v>C6657AE</v>
          </cell>
          <cell r="D103" t="str">
            <v>C6657AE трехцветный</v>
          </cell>
          <cell r="E103" t="str">
            <v>HP5145</v>
          </cell>
          <cell r="G103">
            <v>390</v>
          </cell>
        </row>
        <row r="104">
          <cell r="C104" t="str">
            <v>C8727AE</v>
          </cell>
          <cell r="D104" t="str">
            <v>C8727AE черный</v>
          </cell>
          <cell r="E104" t="str">
            <v>HP3550</v>
          </cell>
          <cell r="G104">
            <v>168</v>
          </cell>
        </row>
        <row r="105">
          <cell r="C105" t="str">
            <v>C8728AE</v>
          </cell>
          <cell r="D105" t="str">
            <v>C8728AE трехцветный</v>
          </cell>
          <cell r="E105" t="str">
            <v>HP3550</v>
          </cell>
          <cell r="G105">
            <v>144</v>
          </cell>
        </row>
        <row r="106">
          <cell r="C106" t="str">
            <v>CB436A</v>
          </cell>
          <cell r="D106" t="str">
            <v>CB436A</v>
          </cell>
          <cell r="E106" t="str">
            <v>HP1120</v>
          </cell>
          <cell r="G106">
            <v>1200</v>
          </cell>
        </row>
        <row r="107">
          <cell r="C107" t="str">
            <v>CC364A</v>
          </cell>
          <cell r="D107" t="str">
            <v>CC364A</v>
          </cell>
          <cell r="E107" t="str">
            <v>HP4014</v>
          </cell>
          <cell r="G107">
            <v>6000</v>
          </cell>
        </row>
        <row r="108">
          <cell r="C108" t="str">
            <v>CC364X</v>
          </cell>
          <cell r="D108" t="str">
            <v>CC364X</v>
          </cell>
          <cell r="E108" t="str">
            <v>HP4014</v>
          </cell>
          <cell r="G108">
            <v>14400</v>
          </cell>
        </row>
        <row r="109">
          <cell r="C109" t="str">
            <v>CE285A</v>
          </cell>
          <cell r="D109" t="str">
            <v>CE285A</v>
          </cell>
          <cell r="E109" t="str">
            <v>HP1212</v>
          </cell>
          <cell r="G109">
            <v>960</v>
          </cell>
        </row>
        <row r="110">
          <cell r="C110" t="str">
            <v>CE390A</v>
          </cell>
          <cell r="D110" t="str">
            <v>CE390A</v>
          </cell>
          <cell r="E110" t="str">
            <v>HP602n</v>
          </cell>
          <cell r="G110">
            <v>6000</v>
          </cell>
        </row>
        <row r="111">
          <cell r="C111" t="str">
            <v>CE390X</v>
          </cell>
          <cell r="D111" t="str">
            <v>CE390X</v>
          </cell>
          <cell r="E111" t="str">
            <v>HP602n</v>
          </cell>
          <cell r="G111">
            <v>14400</v>
          </cell>
        </row>
        <row r="112">
          <cell r="C112" t="str">
            <v>EP22</v>
          </cell>
          <cell r="D112" t="str">
            <v>EP-22</v>
          </cell>
          <cell r="E112" t="str">
            <v>CN1120</v>
          </cell>
          <cell r="G112">
            <v>1500</v>
          </cell>
        </row>
        <row r="113">
          <cell r="C113" t="str">
            <v>EP27</v>
          </cell>
          <cell r="D113" t="str">
            <v>EP-27</v>
          </cell>
          <cell r="E113" t="str">
            <v>CN3228</v>
          </cell>
          <cell r="G113">
            <v>1500</v>
          </cell>
        </row>
        <row r="114">
          <cell r="C114" t="str">
            <v>JP12</v>
          </cell>
          <cell r="D114" t="str">
            <v>JP-12 (CPI-7) черная</v>
          </cell>
          <cell r="E114" t="str">
            <v>NSс308</v>
          </cell>
        </row>
        <row r="115">
          <cell r="C115" t="str">
            <v>Q2610A</v>
          </cell>
          <cell r="D115" t="str">
            <v>Q2610A</v>
          </cell>
          <cell r="E115" t="str">
            <v>HP2300</v>
          </cell>
          <cell r="G115">
            <v>3600</v>
          </cell>
        </row>
        <row r="116">
          <cell r="C116" t="str">
            <v>Q2612A</v>
          </cell>
          <cell r="D116" t="str">
            <v>Q2612A</v>
          </cell>
          <cell r="E116" t="str">
            <v>HP1005</v>
          </cell>
          <cell r="G116">
            <v>1200</v>
          </cell>
        </row>
        <row r="117">
          <cell r="C117" t="str">
            <v>Q2624A</v>
          </cell>
          <cell r="D117" t="str">
            <v>Q2624A</v>
          </cell>
          <cell r="E117" t="str">
            <v>HP1150</v>
          </cell>
          <cell r="G117">
            <v>1500</v>
          </cell>
        </row>
        <row r="118">
          <cell r="C118" t="str">
            <v>Q5942A</v>
          </cell>
          <cell r="D118" t="str">
            <v>Q5942A</v>
          </cell>
          <cell r="E118" t="str">
            <v>HP4250</v>
          </cell>
          <cell r="G118">
            <v>6000</v>
          </cell>
        </row>
        <row r="119">
          <cell r="C119" t="str">
            <v>Q5942X</v>
          </cell>
          <cell r="D119" t="str">
            <v>Q5942X</v>
          </cell>
          <cell r="E119" t="str">
            <v>HP4250</v>
          </cell>
          <cell r="G119">
            <v>12000</v>
          </cell>
        </row>
        <row r="120">
          <cell r="C120" t="str">
            <v>Q5949A</v>
          </cell>
          <cell r="D120" t="str">
            <v>Q5949A</v>
          </cell>
          <cell r="E120" t="str">
            <v>HP1160</v>
          </cell>
          <cell r="G120">
            <v>1500</v>
          </cell>
        </row>
        <row r="121">
          <cell r="C121" t="str">
            <v>Q5949X</v>
          </cell>
          <cell r="D121" t="str">
            <v>Q5949X</v>
          </cell>
          <cell r="E121" t="str">
            <v>HP1160</v>
          </cell>
          <cell r="G121">
            <v>3600</v>
          </cell>
        </row>
        <row r="122">
          <cell r="C122" t="str">
            <v>Q6000A</v>
          </cell>
          <cell r="D122" t="str">
            <v>Q6000A черный</v>
          </cell>
          <cell r="E122" t="str">
            <v>HP1605</v>
          </cell>
          <cell r="G122">
            <v>1500</v>
          </cell>
        </row>
        <row r="123">
          <cell r="C123" t="str">
            <v>Q6001-3A</v>
          </cell>
          <cell r="D123" t="str">
            <v>Q6001A голубой, Q6002A желтый, Q6003A красный</v>
          </cell>
          <cell r="E123" t="str">
            <v>HP1605</v>
          </cell>
          <cell r="G123">
            <v>1200</v>
          </cell>
        </row>
        <row r="124">
          <cell r="C124" t="str">
            <v>Q6511A</v>
          </cell>
          <cell r="D124" t="str">
            <v>Q6511A</v>
          </cell>
          <cell r="E124" t="str">
            <v>HP2420</v>
          </cell>
          <cell r="G124">
            <v>3600</v>
          </cell>
        </row>
        <row r="125">
          <cell r="C125" t="str">
            <v>Q6511X</v>
          </cell>
          <cell r="D125" t="str">
            <v>Q6511X</v>
          </cell>
          <cell r="E125" t="str">
            <v>HP2420</v>
          </cell>
          <cell r="G125">
            <v>7200</v>
          </cell>
        </row>
        <row r="126">
          <cell r="C126" t="str">
            <v>Q7553A</v>
          </cell>
          <cell r="D126" t="str">
            <v>Q7553A</v>
          </cell>
          <cell r="E126" t="str">
            <v>HP2015</v>
          </cell>
          <cell r="G126">
            <v>1800</v>
          </cell>
        </row>
        <row r="127">
          <cell r="C127" t="str">
            <v>SCX4100D3</v>
          </cell>
          <cell r="D127" t="str">
            <v>SCX-4100D3</v>
          </cell>
          <cell r="E127" t="str">
            <v>SM4100</v>
          </cell>
          <cell r="G127">
            <v>1800</v>
          </cell>
        </row>
        <row r="128">
          <cell r="C128" t="str">
            <v>SCXD4200А</v>
          </cell>
          <cell r="D128" t="str">
            <v>SCX-D4200А</v>
          </cell>
          <cell r="E128" t="str">
            <v>SM4200</v>
          </cell>
          <cell r="G128">
            <v>1800</v>
          </cell>
        </row>
        <row r="129">
          <cell r="C129" t="str">
            <v>TK110</v>
          </cell>
          <cell r="D129" t="str">
            <v>TK-110</v>
          </cell>
          <cell r="E129" t="str">
            <v>KY1116</v>
          </cell>
          <cell r="G129">
            <v>3600</v>
          </cell>
        </row>
        <row r="130">
          <cell r="C130" t="str">
            <v>TK1140</v>
          </cell>
          <cell r="D130" t="str">
            <v>TK-1140</v>
          </cell>
          <cell r="E130" t="str">
            <v>KY1035</v>
          </cell>
          <cell r="G130">
            <v>4320</v>
          </cell>
        </row>
        <row r="131">
          <cell r="C131" t="str">
            <v>TK130</v>
          </cell>
          <cell r="D131" t="str">
            <v>TK-130</v>
          </cell>
          <cell r="E131" t="str">
            <v>KY1028</v>
          </cell>
          <cell r="G131">
            <v>4320</v>
          </cell>
        </row>
        <row r="132">
          <cell r="C132" t="str">
            <v>TK410</v>
          </cell>
          <cell r="D132" t="str">
            <v>TK-410</v>
          </cell>
          <cell r="E132" t="str">
            <v>KY1620</v>
          </cell>
          <cell r="G132">
            <v>9000</v>
          </cell>
        </row>
        <row r="133">
          <cell r="C133" t="str">
            <v>TN2075</v>
          </cell>
          <cell r="D133" t="str">
            <v>TN-2075</v>
          </cell>
          <cell r="E133" t="str">
            <v>BR2075</v>
          </cell>
          <cell r="G133">
            <v>1500</v>
          </cell>
        </row>
        <row r="134">
          <cell r="C134" t="str">
            <v>JP12S</v>
          </cell>
          <cell r="D134" t="str">
            <v>JP-12S</v>
          </cell>
          <cell r="E134" t="str">
            <v>NSс308</v>
          </cell>
        </row>
        <row r="135">
          <cell r="C135" t="str">
            <v>CN2900</v>
          </cell>
          <cell r="D135" t="str">
            <v>Canon LBP-2900/3000</v>
          </cell>
          <cell r="E135" t="str">
            <v>-</v>
          </cell>
        </row>
        <row r="136">
          <cell r="C136" t="str">
            <v>C703</v>
          </cell>
          <cell r="D136" t="str">
            <v>Canon 703</v>
          </cell>
          <cell r="E136" t="str">
            <v>CN2900</v>
          </cell>
          <cell r="G136">
            <v>1200</v>
          </cell>
        </row>
        <row r="137">
          <cell r="C137" t="str">
            <v>pol30p</v>
          </cell>
          <cell r="D137" t="str">
            <v>Полка перфорированная в телекоммуникационный шкаф, 300мм</v>
          </cell>
          <cell r="E137" t="str">
            <v>-</v>
          </cell>
        </row>
        <row r="138">
          <cell r="C138" t="str">
            <v>kk4060</v>
          </cell>
          <cell r="D138" t="str">
            <v>Кабель-канал 40x60 (2м)</v>
          </cell>
          <cell r="E138" t="str">
            <v>-</v>
          </cell>
        </row>
        <row r="139">
          <cell r="C139" t="str">
            <v>kk4025</v>
          </cell>
          <cell r="D139" t="str">
            <v>Кабель-канал 40x25 (2м)</v>
          </cell>
          <cell r="E139" t="str">
            <v>-</v>
          </cell>
        </row>
        <row r="140">
          <cell r="C140" t="str">
            <v>kk2516</v>
          </cell>
          <cell r="D140" t="str">
            <v>Кабель-канал 25x16 (2м)</v>
          </cell>
          <cell r="E140" t="str">
            <v>-</v>
          </cell>
        </row>
        <row r="141">
          <cell r="C141" t="str">
            <v>s-prka</v>
          </cell>
          <cell r="D141" t="str">
            <v>Прокладка кабеля, 1м</v>
          </cell>
          <cell r="E141" t="str">
            <v>-</v>
          </cell>
        </row>
        <row r="142">
          <cell r="C142" t="str">
            <v>Garant</v>
          </cell>
          <cell r="D142" t="str">
            <v>Обслуживание ИПО "Гарант" Сетевая 2-х пользовательская версия, периодичность обновления - 1 раз в месяц</v>
          </cell>
          <cell r="E142" t="str">
            <v>-</v>
          </cell>
        </row>
        <row r="143">
          <cell r="C143" t="str">
            <v>CDRsli</v>
          </cell>
          <cell r="D143" t="str">
            <v>CD-R (700Mb) 52x (slim case) Verbatim</v>
          </cell>
          <cell r="E143" t="str">
            <v>-</v>
          </cell>
        </row>
        <row r="144">
          <cell r="C144" t="str">
            <v>CDRWsl</v>
          </cell>
          <cell r="D144" t="str">
            <v>CD-RW (700Mb) 12x (slim case) Verbatim</v>
          </cell>
          <cell r="E144" t="str">
            <v>-</v>
          </cell>
        </row>
        <row r="145">
          <cell r="C145" t="str">
            <v>DVDRsl</v>
          </cell>
          <cell r="D145" t="str">
            <v>DVD±R (4.7Gb) 16x (slim case) Verbatim</v>
          </cell>
          <cell r="E145" t="str">
            <v>-</v>
          </cell>
        </row>
        <row r="146">
          <cell r="C146" t="str">
            <v>DVDRWs</v>
          </cell>
          <cell r="D146" t="str">
            <v>DVD±RW (4.7Gb) 4x (slim case) Verbatim</v>
          </cell>
          <cell r="E146" t="str">
            <v>-</v>
          </cell>
        </row>
        <row r="147">
          <cell r="C147" t="str">
            <v>LANTes</v>
          </cell>
          <cell r="D147" t="str">
            <v>LAN-тестер RJ-45/11/12/9 (LT-100) (батарейки в комплекте)</v>
          </cell>
          <cell r="E147" t="str">
            <v>-</v>
          </cell>
        </row>
        <row r="148">
          <cell r="C148" t="str">
            <v>usbk16</v>
          </cell>
          <cell r="D148" t="str">
            <v>USB Flash Drive 16Gb Kingston DataTraveler 111</v>
          </cell>
          <cell r="E148" t="str">
            <v>-</v>
          </cell>
        </row>
        <row r="149">
          <cell r="C149" t="str">
            <v>usbk32</v>
          </cell>
          <cell r="D149" t="str">
            <v>USB Flash Drive 32Gb Kingston DataTraveler 111</v>
          </cell>
          <cell r="E149" t="str">
            <v>-</v>
          </cell>
        </row>
        <row r="150">
          <cell r="C150" t="str">
            <v>bpCUBE</v>
          </cell>
          <cell r="D150" t="str">
            <v>БП для IP-телефонов CISCO 79xx серии (CP-PWR-CUBE-3)</v>
          </cell>
          <cell r="E150" t="str">
            <v>-</v>
          </cell>
        </row>
        <row r="151">
          <cell r="C151" t="str">
            <v>pcivid</v>
          </cell>
          <cell r="D151" t="str">
            <v>Видеокарта Gigabyte GV-N210SL-1GI</v>
          </cell>
          <cell r="E151" t="str">
            <v>-</v>
          </cell>
        </row>
        <row r="152">
          <cell r="C152" t="str">
            <v>usbHDD</v>
          </cell>
          <cell r="D152" t="str">
            <v>Внешний жесткий диск WD My Passport USB3.0 Drive 1TB</v>
          </cell>
          <cell r="E152" t="str">
            <v>-</v>
          </cell>
        </row>
        <row r="153">
          <cell r="C153" t="str">
            <v>garusb</v>
          </cell>
          <cell r="D153" t="str">
            <v>Гарнитура (наушники+микрофон) Logitech Headset H540</v>
          </cell>
          <cell r="E153" t="str">
            <v>-</v>
          </cell>
        </row>
        <row r="154">
          <cell r="C154" t="str">
            <v>zadvit</v>
          </cell>
          <cell r="D154" t="str">
            <v>Инструмент для заделки витой пары с 2-мя ножами (110+Krone), с регулятором усилия TRENDnet (TC-PDT)</v>
          </cell>
          <cell r="E154" t="str">
            <v>-</v>
          </cell>
        </row>
        <row r="155">
          <cell r="C155" t="str">
            <v>LANPro</v>
          </cell>
          <cell r="D155" t="str">
            <v>LAN-тестер Lanmaster LAN-PRO-L (батарейки в комплекте)</v>
          </cell>
          <cell r="E155" t="str">
            <v>-</v>
          </cell>
        </row>
        <row r="156">
          <cell r="C156" t="str">
            <v>usbt16</v>
          </cell>
          <cell r="D156" t="str">
            <v>USB Flash Drive 16Gb Transcend JetFlash 810</v>
          </cell>
          <cell r="E156" t="str">
            <v>-</v>
          </cell>
        </row>
        <row r="157">
          <cell r="C157" t="str">
            <v>usbt32</v>
          </cell>
          <cell r="D157" t="str">
            <v>USB Flash Drive 32Gb Transcend JetFlash 810</v>
          </cell>
          <cell r="E157" t="str">
            <v>-</v>
          </cell>
        </row>
        <row r="158">
          <cell r="C158" t="str">
            <v>m-tran</v>
          </cell>
          <cell r="D158" t="str">
            <v>Выезд сервисного инженера, руб./км</v>
          </cell>
          <cell r="E158" t="str">
            <v>-</v>
          </cell>
        </row>
        <row r="159">
          <cell r="C159" t="str">
            <v>pc45m3</v>
          </cell>
          <cell r="D159" t="str">
            <v>Патч-корд UTP RJ-45 3м.</v>
          </cell>
          <cell r="E159" t="str">
            <v>-</v>
          </cell>
        </row>
        <row r="160">
          <cell r="C160" t="str">
            <v>pc45m5</v>
          </cell>
          <cell r="D160" t="str">
            <v>Патч-корд UTP RJ-45 5м.</v>
          </cell>
          <cell r="E160" t="str">
            <v>-</v>
          </cell>
        </row>
        <row r="161">
          <cell r="C161" t="str">
            <v>usbk64</v>
          </cell>
          <cell r="D161" t="str">
            <v>USB Flash Drive 64Gb Kingston DataTraveler 111</v>
          </cell>
          <cell r="E161" t="str">
            <v>-</v>
          </cell>
        </row>
        <row r="162">
          <cell r="C162" t="str">
            <v>usbt64</v>
          </cell>
          <cell r="D162" t="str">
            <v>USB Flash Drive 64Gb Transcend JetFlash 780</v>
          </cell>
          <cell r="E162" t="str">
            <v>-</v>
          </cell>
        </row>
        <row r="163">
          <cell r="C163" t="str">
            <v>WFPCex</v>
          </cell>
          <cell r="D163" t="str">
            <v>Беспроводной адаптер WiFi PCI-E D-Link DWA-566</v>
          </cell>
          <cell r="E163" t="str">
            <v>-</v>
          </cell>
        </row>
        <row r="164">
          <cell r="C164" t="str">
            <v>WiFPCI</v>
          </cell>
          <cell r="D164" t="str">
            <v>Беспроводной адаптер WiFi PCI D-Link DWA-525</v>
          </cell>
          <cell r="E164" t="str">
            <v>-</v>
          </cell>
        </row>
        <row r="165">
          <cell r="C165" t="str">
            <v>WRtr4G</v>
          </cell>
          <cell r="D165" t="str">
            <v>Беспроводной маршрутизатор ZyXEL Keenetic II</v>
          </cell>
          <cell r="E165" t="str">
            <v>-</v>
          </cell>
        </row>
        <row r="166">
          <cell r="C166" t="str">
            <v>WKeMo1</v>
          </cell>
          <cell r="D166" t="str">
            <v>Комплект клавиатура+мышь беспроводные Logitech Wireless Desktop MK710</v>
          </cell>
          <cell r="E166" t="str">
            <v>-</v>
          </cell>
        </row>
        <row r="167">
          <cell r="C167" t="str">
            <v>WKeMo2</v>
          </cell>
          <cell r="D167" t="str">
            <v>Комплект клавиатура+мышь беспроводные Logitech Wireless Combo MK520</v>
          </cell>
          <cell r="E167" t="str">
            <v>-</v>
          </cell>
        </row>
        <row r="168">
          <cell r="C168" t="str">
            <v>zaсvit</v>
          </cell>
          <cell r="D168" t="str">
            <v>Инструмент для зачистки кабеля Hyperline HT-S501A</v>
          </cell>
          <cell r="E168" t="str">
            <v>-</v>
          </cell>
        </row>
        <row r="169">
          <cell r="C169" t="str">
            <v>obzhim</v>
          </cell>
          <cell r="D169" t="str">
            <v>Инструмент обжимной HT-500R</v>
          </cell>
          <cell r="E169" t="str">
            <v>-</v>
          </cell>
        </row>
        <row r="170">
          <cell r="C170" t="str">
            <v>hdmi3m</v>
          </cell>
          <cell r="D170" t="str">
            <v xml:space="preserve">Кабель HDMI 3м 19M/19M V1.4, W/Ethernet/3D, позолоченные контакты, феритовые кольца </v>
          </cell>
          <cell r="E170" t="str">
            <v>-</v>
          </cell>
        </row>
        <row r="171">
          <cell r="C171" t="str">
            <v>hdmi5m</v>
          </cell>
          <cell r="D171" t="str">
            <v xml:space="preserve">Кабель HDMI 5м 19M/19M V1.4, W/Ethernet/3D, позолоченные контакты, феритовые кольца </v>
          </cell>
          <cell r="E171" t="str">
            <v>-</v>
          </cell>
        </row>
        <row r="172">
          <cell r="C172" t="str">
            <v>hdmi7m</v>
          </cell>
          <cell r="D172" t="str">
            <v xml:space="preserve">Кабель HDMI 7м 19M/19M V1.4, W/Ethernet/3D, позолоченные контакты, феритовые кольца </v>
          </cell>
          <cell r="E172" t="str">
            <v>-</v>
          </cell>
        </row>
        <row r="173">
          <cell r="C173" t="str">
            <v>hdmi10</v>
          </cell>
          <cell r="D173" t="str">
            <v xml:space="preserve">Кабель HDMI 10м 19M/19M V1.4, W/Ethernet/3D, позолоченные контакты, феритовые кольца </v>
          </cell>
          <cell r="E173" t="str">
            <v>-</v>
          </cell>
        </row>
        <row r="174">
          <cell r="C174" t="str">
            <v>utp5e4</v>
          </cell>
          <cell r="D174" t="str">
            <v>Кабель UTP, Cat. 5e, 4 пары, 24AWG, медь, монолит (одножильный), для внутренних работ, 305м</v>
          </cell>
          <cell r="E174" t="str">
            <v>-</v>
          </cell>
        </row>
        <row r="175">
          <cell r="C175" t="str">
            <v>kabspe</v>
          </cell>
          <cell r="D175" t="str">
            <v>Кабельный степлер Rapid (31740-R36, 5000070) под кабельные скобы 10-14 мм, тип 36, макс. диаметр кабеля 6 мм</v>
          </cell>
          <cell r="E175" t="str">
            <v>-</v>
          </cell>
        </row>
        <row r="176">
          <cell r="C176" t="str">
            <v>kabsko</v>
          </cell>
          <cell r="D176" t="str">
            <v>Кабельные скобы 1000 шт. 12 мм, тип 36, макс. диаметр кабеля 6мм</v>
          </cell>
          <cell r="E176" t="str">
            <v>-</v>
          </cell>
        </row>
        <row r="177">
          <cell r="C177" t="str">
            <v>keybu1</v>
          </cell>
          <cell r="D177" t="str">
            <v>Клавиатура Genius KB-110X Black USB</v>
          </cell>
          <cell r="E177" t="str">
            <v>-</v>
          </cell>
        </row>
        <row r="178">
          <cell r="C178" t="str">
            <v>keybp1</v>
          </cell>
          <cell r="D178" t="str">
            <v>Клавиатура Genius KB-110 Black PS/2</v>
          </cell>
          <cell r="E178" t="str">
            <v>-</v>
          </cell>
        </row>
        <row r="179">
          <cell r="C179" t="str">
            <v>keybu2</v>
          </cell>
          <cell r="D179" t="str">
            <v>Клавиатура Logitech Keyboard K200 USB</v>
          </cell>
          <cell r="E179" t="str">
            <v>-</v>
          </cell>
        </row>
        <row r="180">
          <cell r="C180" t="str">
            <v>mousp1</v>
          </cell>
          <cell r="D180" t="str">
            <v>Мышь Genius XScroll Optical Wheel Mouse &lt;Black&gt; PS/2</v>
          </cell>
          <cell r="E180" t="str">
            <v>-</v>
          </cell>
        </row>
        <row r="181">
          <cell r="C181" t="str">
            <v>mousu1</v>
          </cell>
          <cell r="D181" t="str">
            <v>Мышь Genius XScroll Optical Wheel Mouse &lt;Black&gt; USB</v>
          </cell>
          <cell r="E181" t="str">
            <v>-</v>
          </cell>
        </row>
        <row r="182">
          <cell r="C182" t="str">
            <v>mousu2</v>
          </cell>
          <cell r="D182" t="str">
            <v>Мышь Logitech Mouse M100 USB</v>
          </cell>
          <cell r="E182" t="str">
            <v>-</v>
          </cell>
        </row>
        <row r="183">
          <cell r="C183" t="str">
            <v>speak1</v>
          </cell>
          <cell r="D183" t="str">
            <v>Колонки Defender SPK 165 / 170 &lt; Black&gt;</v>
          </cell>
          <cell r="E183" t="str">
            <v>-</v>
          </cell>
        </row>
        <row r="184">
          <cell r="C184" t="str">
            <v>knRJ45</v>
          </cell>
          <cell r="D184" t="str">
            <v>Коннектор RJ-45 (8P8C) (100шт.)</v>
          </cell>
          <cell r="E184" t="str">
            <v>-</v>
          </cell>
        </row>
        <row r="185">
          <cell r="C185" t="str">
            <v>knRJ12</v>
          </cell>
          <cell r="D185" t="str">
            <v>Коннектор RJ-12 (6P4C) (100шт.)</v>
          </cell>
          <cell r="E185" t="str">
            <v>-</v>
          </cell>
        </row>
        <row r="186">
          <cell r="C186" t="str">
            <v>knRJ09</v>
          </cell>
          <cell r="D186" t="str">
            <v>Коннектор RJ-9 (4P4C) (100шт.) для телефонных трубок</v>
          </cell>
          <cell r="E186" t="str">
            <v>-</v>
          </cell>
        </row>
        <row r="187">
          <cell r="C187" t="str">
            <v>plsa30</v>
          </cell>
          <cell r="D187" t="str">
            <v>Площадки самоклеющиеся 30x30 (под нейлоновую стяжку 4мм) 100шт.</v>
          </cell>
          <cell r="E187" t="str">
            <v>-</v>
          </cell>
        </row>
        <row r="188">
          <cell r="C188" t="str">
            <v>RJ12o2</v>
          </cell>
          <cell r="D188" t="str">
            <v>Розетка RJ-12 (настенная, двойная)</v>
          </cell>
          <cell r="E188" t="str">
            <v>-</v>
          </cell>
        </row>
        <row r="189">
          <cell r="C189" t="str">
            <v>hdsp08</v>
          </cell>
          <cell r="D189" t="str">
            <v>Сплиттер HDMI (активный) 1in-8out</v>
          </cell>
          <cell r="E189" t="str">
            <v>-</v>
          </cell>
        </row>
        <row r="190">
          <cell r="C190" t="str">
            <v>hdsp04</v>
          </cell>
          <cell r="D190" t="str">
            <v>Сплиттер HDMI (активный) 1in-4out</v>
          </cell>
          <cell r="E190" t="str">
            <v>-</v>
          </cell>
        </row>
        <row r="191">
          <cell r="C191" t="str">
            <v>hdsp16</v>
          </cell>
          <cell r="D191" t="str">
            <v>Сплиттер HDMI (активный) 1in-16out</v>
          </cell>
          <cell r="E191" t="str">
            <v>-</v>
          </cell>
        </row>
        <row r="192">
          <cell r="C192" t="str">
            <v>stag20</v>
          </cell>
          <cell r="D192" t="str">
            <v>Стяжка нейлоновая 200x4мм (100шт.)</v>
          </cell>
          <cell r="E192" t="str">
            <v>-</v>
          </cell>
        </row>
        <row r="193">
          <cell r="C193" t="str">
            <v>stag30</v>
          </cell>
          <cell r="D193" t="str">
            <v>Стяжка нейлоновая 300x4мм (100шт.)</v>
          </cell>
          <cell r="E193" t="str">
            <v>-</v>
          </cell>
        </row>
        <row r="194">
          <cell r="C194" t="str">
            <v>cpui33</v>
          </cell>
          <cell r="D194" t="str">
            <v>CPU Intel Core i3-3240</v>
          </cell>
          <cell r="E194" t="str">
            <v>-</v>
          </cell>
        </row>
        <row r="195">
          <cell r="C195" t="str">
            <v>hdd500</v>
          </cell>
          <cell r="D195" t="str">
            <v>HDD 3.5" SATA 6Gb/s 500Gb Western Digital</v>
          </cell>
          <cell r="E195" t="str">
            <v>-</v>
          </cell>
        </row>
        <row r="196">
          <cell r="C196" t="str">
            <v>atx400</v>
          </cell>
          <cell r="D196" t="str">
            <v>Блок питания ATX FSP 400W (400PNR)</v>
          </cell>
          <cell r="E196" t="str">
            <v>-</v>
          </cell>
        </row>
        <row r="197">
          <cell r="C197" t="str">
            <v>fancpu</v>
          </cell>
          <cell r="D197" t="str">
            <v>Вентилятор для процессора  i3-3240 LGA1155, 95w</v>
          </cell>
          <cell r="E197" t="str">
            <v>-</v>
          </cell>
        </row>
        <row r="198">
          <cell r="C198" t="str">
            <v>mbi301</v>
          </cell>
          <cell r="D198" t="str">
            <v>Материнская плата ASUS P8H61-M LX3 PLUS</v>
          </cell>
          <cell r="E198" t="str">
            <v>-</v>
          </cell>
        </row>
        <row r="199">
          <cell r="C199" t="str">
            <v>ddr32g</v>
          </cell>
          <cell r="D199" t="str">
            <v>Модуль ОЗУ Kingston DDR-III DIMM 2Gb (PC3-10600) CL9</v>
          </cell>
          <cell r="E199" t="str">
            <v>-</v>
          </cell>
        </row>
        <row r="200">
          <cell r="C200" t="str">
            <v>cpui54</v>
          </cell>
          <cell r="D200" t="str">
            <v>CPU Intel Core i5-4670 3.4 ГГц/4core/SVGA HD Graphics 4600/1+6Мб/84 Вт/5 ГТ/с LGA1150</v>
          </cell>
          <cell r="E200" t="str">
            <v>-</v>
          </cell>
        </row>
        <row r="201">
          <cell r="C201" t="str">
            <v>hdd2tb</v>
          </cell>
          <cell r="D201" t="str">
            <v>HDD 3.5" SATA 6Gb/s 2Tb Seagate Constellation</v>
          </cell>
          <cell r="E201" t="str">
            <v>-</v>
          </cell>
        </row>
        <row r="202">
          <cell r="C202" t="str">
            <v>ethcam</v>
          </cell>
          <cell r="D202" t="str">
            <v>Сетевая камера DCS-933L</v>
          </cell>
          <cell r="E202" t="str">
            <v>-</v>
          </cell>
        </row>
        <row r="203">
          <cell r="C203" t="str">
            <v>webcam</v>
          </cell>
          <cell r="D203" t="str">
            <v>WEB камера Logitech HD Pro Webcam C920</v>
          </cell>
          <cell r="E203" t="str">
            <v>-</v>
          </cell>
        </row>
        <row r="204">
          <cell r="C204" t="str">
            <v>Wanten</v>
          </cell>
          <cell r="D204" t="str">
            <v>Направленная панельная антенна 2.4 ГГц 18dBi Zyxel Ext 118</v>
          </cell>
          <cell r="E204" t="str">
            <v>-</v>
          </cell>
        </row>
        <row r="205">
          <cell r="C205" t="str">
            <v>mbi501</v>
          </cell>
          <cell r="D205" t="str">
            <v>Материнская плата ASUS Z87M-PLUS</v>
          </cell>
          <cell r="E205" t="str">
            <v>-</v>
          </cell>
        </row>
        <row r="206">
          <cell r="C206" t="str">
            <v>ddr34g</v>
          </cell>
          <cell r="D206" t="str">
            <v>Модуль ОЗУ Kingston DDR-III DIMM 4Gb (PC3-12800)</v>
          </cell>
          <cell r="E206" t="str">
            <v>-</v>
          </cell>
        </row>
        <row r="207">
          <cell r="C207" t="str">
            <v>ssd120</v>
          </cell>
          <cell r="D207" t="str">
            <v>SSD 120 Gb SATA 6Gb/s OCZ Vertex 2.5"</v>
          </cell>
          <cell r="E207" t="str">
            <v>-</v>
          </cell>
        </row>
        <row r="208">
          <cell r="C208" t="str">
            <v>kleipi</v>
          </cell>
          <cell r="D208" t="str">
            <v>Клей-пистолет STEINEL GLUEMATIC 3002 с кейсом</v>
          </cell>
          <cell r="E208" t="str">
            <v>-</v>
          </cell>
        </row>
        <row r="209">
          <cell r="C209" t="str">
            <v>kleist</v>
          </cell>
          <cell r="D209" t="str">
            <v>Клеевой стержень 200 мм (STEINEL 42035)</v>
          </cell>
          <cell r="E209" t="str">
            <v>-</v>
          </cell>
        </row>
        <row r="210">
          <cell r="C210" t="str">
            <v>nabotv</v>
          </cell>
          <cell r="D210" t="str">
            <v>Набор инструментов HOBBY Y-003</v>
          </cell>
          <cell r="E210" t="str">
            <v>-</v>
          </cell>
        </row>
        <row r="211">
          <cell r="C211" t="str">
            <v>pyleso</v>
          </cell>
          <cell r="D211" t="str">
            <v>Пылесос сервисный 3M</v>
          </cell>
          <cell r="E211" t="str">
            <v>-</v>
          </cell>
        </row>
        <row r="212">
          <cell r="C212" t="str">
            <v>filtr1</v>
          </cell>
          <cell r="D212" t="str">
            <v>Фильтр для сервисного пылесоса 3M Тип 1</v>
          </cell>
          <cell r="E212" t="str">
            <v>-</v>
          </cell>
        </row>
        <row r="213">
          <cell r="C213" t="str">
            <v>filtr2</v>
          </cell>
          <cell r="D213" t="str">
            <v>Фильтр для сервисного пылесоса 3M Тип 2</v>
          </cell>
          <cell r="E213" t="str">
            <v>-</v>
          </cell>
        </row>
        <row r="214">
          <cell r="C214" t="str">
            <v>kvm2us</v>
          </cell>
          <cell r="D214" t="str">
            <v>D-link DKVM переключатель 2-х портовый (USB)</v>
          </cell>
          <cell r="E214" t="str">
            <v>-</v>
          </cell>
        </row>
        <row r="215">
          <cell r="C215" t="str">
            <v>kvm4us</v>
          </cell>
          <cell r="D215" t="str">
            <v>D-link DKVM переключатель 4-х портовый (USB)</v>
          </cell>
          <cell r="E215" t="str">
            <v>-</v>
          </cell>
        </row>
        <row r="216">
          <cell r="C216" t="str">
            <v>dvdext</v>
          </cell>
          <cell r="D216" t="str">
            <v>Внешний DVD-привод ASUS SDRW-08D2S-U Lite</v>
          </cell>
          <cell r="E216" t="str">
            <v>-</v>
          </cell>
        </row>
        <row r="217">
          <cell r="C217" t="str">
            <v>hddnot</v>
          </cell>
          <cell r="D217" t="str">
            <v>HDD 2.5" SATA 6Gb/s 500Gb 5400rpm Western Digital</v>
          </cell>
          <cell r="E217" t="str">
            <v>-</v>
          </cell>
        </row>
        <row r="218">
          <cell r="C218" t="str">
            <v>usbcab</v>
          </cell>
          <cell r="D218" t="str">
            <v>Кабель-интерфейсный USB A-B 1.8м</v>
          </cell>
          <cell r="E218" t="str">
            <v>-</v>
          </cell>
        </row>
        <row r="219">
          <cell r="C219" t="str">
            <v>drelhi</v>
          </cell>
          <cell r="D219" t="str">
            <v>Дрель-шуруповерт Hitachi DS12DVF3-RA (кейс, доп. аккумулятор)</v>
          </cell>
          <cell r="E219" t="str">
            <v>-</v>
          </cell>
        </row>
        <row r="220">
          <cell r="C220" t="str">
            <v>x3119o</v>
          </cell>
          <cell r="D220" t="str">
            <v>Картридж для Xerox 3119 (013R00625) оригинальный</v>
          </cell>
          <cell r="E220" t="str">
            <v>XE3119</v>
          </cell>
        </row>
        <row r="221">
          <cell r="C221" t="str">
            <v>xem20o</v>
          </cell>
          <cell r="D221" t="str">
            <v>Картридж для Xerox M20 (106R01048) оригинальный</v>
          </cell>
          <cell r="E221" t="str">
            <v>XEM20i</v>
          </cell>
        </row>
        <row r="222">
          <cell r="C222" t="str">
            <v>5145bo</v>
          </cell>
          <cell r="D222" t="str">
            <v>Картридж для HP DJ 5145 (C6656AE черный) оригинальный</v>
          </cell>
          <cell r="E222" t="str">
            <v>HP5145</v>
          </cell>
        </row>
        <row r="223">
          <cell r="C223" t="str">
            <v>5145co</v>
          </cell>
          <cell r="D223" t="str">
            <v>Картридж для HP DJ 5145 (C6657AE трехцветный) оригинальный</v>
          </cell>
          <cell r="E223" t="str">
            <v>HP5145</v>
          </cell>
        </row>
        <row r="224">
          <cell r="C224" t="str">
            <v>3550bo</v>
          </cell>
          <cell r="D224" t="str">
            <v>Картридж для HP DJ 3550 (C8727AE черный) оригинальный</v>
          </cell>
          <cell r="E224" t="str">
            <v>HP3550</v>
          </cell>
        </row>
        <row r="225">
          <cell r="C225" t="str">
            <v>3550co</v>
          </cell>
          <cell r="D225" t="str">
            <v>Картридж для HP DJ 3550 (C8728AE трехцветный) оригинальный</v>
          </cell>
          <cell r="E225" t="str">
            <v>HP3550</v>
          </cell>
        </row>
        <row r="226">
          <cell r="C226" t="str">
            <v>h1120o</v>
          </cell>
          <cell r="D226" t="str">
            <v>Картридж для HP LJ 1120 (CB436A) оригинальный</v>
          </cell>
          <cell r="E226" t="str">
            <v>HP1120</v>
          </cell>
        </row>
        <row r="227">
          <cell r="C227" t="str">
            <v>4014ao</v>
          </cell>
          <cell r="D227" t="str">
            <v>Картридж для HP LJ 4014/4015 (CC364A) оригинальный</v>
          </cell>
          <cell r="E227" t="str">
            <v>HP4014</v>
          </cell>
        </row>
        <row r="228">
          <cell r="C228" t="str">
            <v>4014xo</v>
          </cell>
          <cell r="D228" t="str">
            <v>Картридж для HP LJ 4014/4015 (CC364X) оригинальный</v>
          </cell>
          <cell r="E228" t="str">
            <v>HP4014</v>
          </cell>
        </row>
        <row r="229">
          <cell r="C229" t="str">
            <v>h1212o</v>
          </cell>
          <cell r="D229" t="str">
            <v>Картридж для HP LJ 1212 (CE285A) оригинальный</v>
          </cell>
          <cell r="E229" t="str">
            <v>HP1212</v>
          </cell>
        </row>
        <row r="230">
          <cell r="C230" t="str">
            <v>h602ao</v>
          </cell>
          <cell r="D230" t="str">
            <v>Картридж для HP LJ M602n (CE390A) оригинальный</v>
          </cell>
          <cell r="E230" t="str">
            <v>HP602n</v>
          </cell>
        </row>
        <row r="231">
          <cell r="C231" t="str">
            <v>h602xo</v>
          </cell>
          <cell r="D231" t="str">
            <v>Картридж для HP LJ M602n (CE390X) оригинальный</v>
          </cell>
          <cell r="E231" t="str">
            <v>HP602n</v>
          </cell>
        </row>
        <row r="232">
          <cell r="C232" t="str">
            <v>c3228o</v>
          </cell>
          <cell r="D232" t="str">
            <v>Картридж для Canon 3228 (EP-27) оригинальный</v>
          </cell>
          <cell r="E232" t="str">
            <v>CN3228</v>
          </cell>
        </row>
        <row r="233">
          <cell r="C233" t="str">
            <v>na308o</v>
          </cell>
          <cell r="D233" t="str">
            <v>Картридж для Nashuatec CP308 (JP-12 (CPI-7) черная) оригинальный</v>
          </cell>
          <cell r="E233" t="str">
            <v>NSс308</v>
          </cell>
        </row>
        <row r="234">
          <cell r="C234" t="str">
            <v>h1005o</v>
          </cell>
          <cell r="D234" t="str">
            <v>Картридж для HP LJ 1005 (Q2612A) оригинальный</v>
          </cell>
          <cell r="E234" t="str">
            <v>HP1005</v>
          </cell>
        </row>
        <row r="235">
          <cell r="C235" t="str">
            <v>4250ao</v>
          </cell>
          <cell r="D235" t="str">
            <v>Картридж для HP LJ 4250 (Q5942A) оригинальный</v>
          </cell>
          <cell r="E235" t="str">
            <v>HP4250</v>
          </cell>
        </row>
        <row r="236">
          <cell r="C236" t="str">
            <v>4250xo</v>
          </cell>
          <cell r="D236" t="str">
            <v>Картридж для HP LJ 4250 (Q5942X) оригинальный</v>
          </cell>
          <cell r="E236" t="str">
            <v>HP4250</v>
          </cell>
        </row>
        <row r="237">
          <cell r="C237" t="str">
            <v>1160ao</v>
          </cell>
          <cell r="D237" t="str">
            <v>Картридж для HP LJ 1160/1320 (Q5949A) оригинальный</v>
          </cell>
          <cell r="E237" t="str">
            <v>HP1160</v>
          </cell>
        </row>
        <row r="238">
          <cell r="C238" t="str">
            <v>1160xo</v>
          </cell>
          <cell r="D238" t="str">
            <v>Картридж для HP LJ 1160/1320 (Q5949X) оригинальный</v>
          </cell>
          <cell r="E238" t="str">
            <v>HP1160</v>
          </cell>
        </row>
        <row r="239">
          <cell r="C239" t="str">
            <v>1605bo</v>
          </cell>
          <cell r="D239" t="str">
            <v>Картридж для HP CLJ 1605 (Q6000A черный) оригинальный</v>
          </cell>
          <cell r="E239" t="str">
            <v>HP1605</v>
          </cell>
        </row>
        <row r="240">
          <cell r="C240" t="str">
            <v>1605co</v>
          </cell>
          <cell r="D240" t="str">
            <v>Картридж для HP CLJ 1605 (Q6001A голубой, Q6002A желтый, Q6003A красный) оригинальный</v>
          </cell>
          <cell r="E240" t="str">
            <v>HP1605</v>
          </cell>
        </row>
        <row r="241">
          <cell r="C241" t="str">
            <v>k1035o</v>
          </cell>
          <cell r="D241" t="str">
            <v>Картридж для Kyocera FS-1035MFP (TK-1140) оригинальный</v>
          </cell>
          <cell r="E241" t="str">
            <v>KY1035</v>
          </cell>
        </row>
        <row r="242">
          <cell r="C242" t="str">
            <v>k1028o</v>
          </cell>
          <cell r="D242" t="str">
            <v>Картридж для Kyocera FS-1028MFP/FS-1128MFP (TK-130) оригинальный</v>
          </cell>
          <cell r="E242" t="str">
            <v>KY1028</v>
          </cell>
        </row>
        <row r="243">
          <cell r="C243" t="str">
            <v>x3119n</v>
          </cell>
          <cell r="D243" t="str">
            <v>Картридж для Xerox 3119 (013R00625) совместимый</v>
          </cell>
          <cell r="E243" t="str">
            <v>XE3119</v>
          </cell>
        </row>
        <row r="244">
          <cell r="C244" t="str">
            <v>h1120n</v>
          </cell>
          <cell r="D244" t="str">
            <v>Картридж для HP LJ 1120 (CB436A) совместимый</v>
          </cell>
          <cell r="E244" t="str">
            <v>HP1120</v>
          </cell>
        </row>
        <row r="245">
          <cell r="C245" t="str">
            <v>4014an</v>
          </cell>
          <cell r="D245" t="str">
            <v>Картридж для HP LJ 4014/4015 (CC364A) совместимый</v>
          </cell>
          <cell r="E245" t="str">
            <v>HP4014</v>
          </cell>
        </row>
        <row r="246">
          <cell r="C246" t="str">
            <v>4014xn</v>
          </cell>
          <cell r="D246" t="str">
            <v>Картридж для HP LJ 4014/4015 (CC364X) совместимый</v>
          </cell>
          <cell r="E246" t="str">
            <v>HP4014</v>
          </cell>
        </row>
        <row r="247">
          <cell r="C247" t="str">
            <v>h1212n</v>
          </cell>
          <cell r="D247" t="str">
            <v>Картридж для HP LJ 1212 (CE285A) совместимый</v>
          </cell>
          <cell r="E247" t="str">
            <v>HP1212</v>
          </cell>
        </row>
        <row r="248">
          <cell r="C248" t="str">
            <v>h602an</v>
          </cell>
          <cell r="D248" t="str">
            <v>Картридж для HP LJ M602n (CE390A) совместимый</v>
          </cell>
          <cell r="E248" t="str">
            <v>HP602n</v>
          </cell>
        </row>
        <row r="249">
          <cell r="C249" t="str">
            <v>h602xn</v>
          </cell>
          <cell r="D249" t="str">
            <v>Картридж для HP LJ M602n (CE390X) совместимый</v>
          </cell>
          <cell r="E249" t="str">
            <v>HP602n</v>
          </cell>
        </row>
        <row r="250">
          <cell r="C250" t="str">
            <v>c3228n</v>
          </cell>
          <cell r="D250" t="str">
            <v>Картридж для Canon 3228 (EP-27) совместимый</v>
          </cell>
          <cell r="E250" t="str">
            <v>CN3228</v>
          </cell>
        </row>
        <row r="251">
          <cell r="C251" t="str">
            <v>h1005n</v>
          </cell>
          <cell r="D251" t="str">
            <v>Картридж для HP LJ 1005 (Q2612A) совместимый</v>
          </cell>
          <cell r="E251" t="str">
            <v>HP1005</v>
          </cell>
        </row>
        <row r="252">
          <cell r="C252" t="str">
            <v>4250an</v>
          </cell>
          <cell r="D252" t="str">
            <v>Картридж для HP LJ 4250 (Q5942A) совместимый</v>
          </cell>
          <cell r="E252" t="str">
            <v>HP4250</v>
          </cell>
        </row>
        <row r="253">
          <cell r="C253" t="str">
            <v>4250xn</v>
          </cell>
          <cell r="D253" t="str">
            <v>Картридж для HP LJ 4250 (Q5942X) совместимый</v>
          </cell>
          <cell r="E253" t="str">
            <v>HP4250</v>
          </cell>
        </row>
        <row r="254">
          <cell r="C254" t="str">
            <v>1160an</v>
          </cell>
          <cell r="D254" t="str">
            <v>Картридж для HP LJ 1160/1320 (Q5949A) совместимый</v>
          </cell>
          <cell r="E254" t="str">
            <v>HP1160</v>
          </cell>
        </row>
        <row r="255">
          <cell r="C255" t="str">
            <v>1160xn</v>
          </cell>
          <cell r="D255" t="str">
            <v>Картридж для HP LJ 1160/1320 (Q5949X) совместимый</v>
          </cell>
          <cell r="E255" t="str">
            <v>HP1160</v>
          </cell>
        </row>
        <row r="256">
          <cell r="C256" t="str">
            <v>k1035n</v>
          </cell>
          <cell r="D256" t="str">
            <v>Картридж для Kyocera FS-1035MFP (TK-1140) совместимый</v>
          </cell>
          <cell r="E256" t="str">
            <v>KY1035</v>
          </cell>
        </row>
        <row r="257">
          <cell r="C257" t="str">
            <v>k1028n</v>
          </cell>
          <cell r="D257" t="str">
            <v>Картридж для Kyocera FS-1028MFP/FS-1128MFP (TK-130) совместимый</v>
          </cell>
          <cell r="E257" t="str">
            <v>KY1028</v>
          </cell>
        </row>
        <row r="258">
          <cell r="C258" t="str">
            <v>upspc2</v>
          </cell>
          <cell r="D258" t="str">
            <v>Кабель питания UPS-PC (C13 to C14) 2m</v>
          </cell>
          <cell r="E258" t="str">
            <v>-</v>
          </cell>
        </row>
        <row r="259">
          <cell r="C259" t="str">
            <v>pwreth</v>
          </cell>
          <cell r="D259" t="str">
            <v>Комплект Powerline адаптеров D-link DHP-309AV</v>
          </cell>
          <cell r="E259" t="str">
            <v>-</v>
          </cell>
        </row>
        <row r="260">
          <cell r="C260" t="str">
            <v>casatx</v>
          </cell>
          <cell r="D260" t="str">
            <v>Корпус ATX (без БП)</v>
          </cell>
          <cell r="E260" t="str">
            <v>-</v>
          </cell>
        </row>
        <row r="261">
          <cell r="C261" t="str">
            <v>ddr22g</v>
          </cell>
          <cell r="D261" t="str">
            <v>Модуль ОЗУ Kingston DDR-II DIMM 2Gb (PC2-6400)</v>
          </cell>
          <cell r="E261" t="str">
            <v>-</v>
          </cell>
        </row>
        <row r="262">
          <cell r="C262" t="str">
            <v>fanci5</v>
          </cell>
          <cell r="D262" t="str">
            <v>Вентилятор для процессора  i5-4670 LGA1150, 95w</v>
          </cell>
          <cell r="E262" t="str">
            <v>-</v>
          </cell>
        </row>
        <row r="263">
          <cell r="C263" t="str">
            <v>ampmic</v>
          </cell>
          <cell r="D263" t="str">
            <v>Предусилитель ламповый микрофонный ART TUBE MP Project Series</v>
          </cell>
          <cell r="E263" t="str">
            <v>-</v>
          </cell>
        </row>
        <row r="264">
          <cell r="C264" t="str">
            <v>mickon</v>
          </cell>
          <cell r="D264" t="str">
            <v>Микрофон граничного слоя ARTHUR FORTY AF-905s</v>
          </cell>
          <cell r="E264" t="str">
            <v>-</v>
          </cell>
        </row>
        <row r="265">
          <cell r="C265" t="str">
            <v>liccri</v>
          </cell>
          <cell r="D265" t="str">
            <v>Лицензия на право использования СКЗИ "КриптоПро CSP 3.6" на 1 год (продление)</v>
          </cell>
          <cell r="E265" t="str">
            <v>-</v>
          </cell>
        </row>
        <row r="266">
          <cell r="C266" t="str">
            <v>lickon</v>
          </cell>
          <cell r="D266" t="str">
            <v>Право использования программы для ЭВМ "Контур-Экстерн" в режиме "Обслуживающая бухгалтерия" по тарифному плану "Общий" 1+99 абонентов (продление)</v>
          </cell>
          <cell r="E266" t="str">
            <v>-</v>
          </cell>
        </row>
        <row r="267">
          <cell r="C267" t="str">
            <v>abokon</v>
          </cell>
          <cell r="D267" t="str">
            <v>Услуги абонентского обслуживания в режиме "Обслуживающая бухгалтерия" по тарифному плану "Общий", 1+99 абонентов (продление)</v>
          </cell>
          <cell r="E267" t="str">
            <v>-</v>
          </cell>
        </row>
        <row r="268">
          <cell r="C268" t="str">
            <v>liccr2</v>
          </cell>
          <cell r="D268" t="str">
            <v>Дополнительная лицензия на право использования СКЗИ "КриптоПро CSP 3.6" на 1 год (продление)</v>
          </cell>
          <cell r="E268" t="str">
            <v>-</v>
          </cell>
        </row>
        <row r="269">
          <cell r="C269" t="str">
            <v>licko2</v>
          </cell>
          <cell r="D269" t="str">
            <v>Право использования программы для ЭВМ "Контур-Экстерн" в многопользовательском режиме (продление)</v>
          </cell>
          <cell r="E269" t="str">
            <v>-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workbookViewId="0">
      <selection activeCell="D46" sqref="D46"/>
    </sheetView>
  </sheetViews>
  <sheetFormatPr defaultRowHeight="11.25" x14ac:dyDescent="0.15"/>
  <cols>
    <col min="1" max="1" width="22.875" style="3" customWidth="1"/>
    <col min="2" max="2" width="12.875" style="3" customWidth="1"/>
    <col min="3" max="3" width="14" style="3" customWidth="1"/>
    <col min="4" max="4" width="15.125" style="3" customWidth="1"/>
    <col min="5" max="5" width="14.875" style="3" customWidth="1"/>
    <col min="6" max="16384" width="9" style="3"/>
  </cols>
  <sheetData>
    <row r="1" spans="1:5" ht="14.25" x14ac:dyDescent="0.2">
      <c r="A1" s="30" t="s">
        <v>0</v>
      </c>
      <c r="B1" s="30"/>
      <c r="C1" s="30"/>
      <c r="D1" s="30"/>
      <c r="E1" s="30"/>
    </row>
    <row r="2" spans="1:5" ht="14.25" x14ac:dyDescent="0.2">
      <c r="A2" s="2"/>
      <c r="B2" s="2"/>
      <c r="C2" s="2"/>
      <c r="D2" s="2"/>
      <c r="E2" s="2"/>
    </row>
    <row r="3" spans="1:5" ht="34.5" customHeight="1" x14ac:dyDescent="0.15">
      <c r="A3" s="29" t="s">
        <v>6</v>
      </c>
      <c r="B3" s="29"/>
      <c r="C3" s="29"/>
      <c r="D3" s="29"/>
      <c r="E3" s="29"/>
    </row>
    <row r="4" spans="1:5" x14ac:dyDescent="0.15">
      <c r="A4" s="4"/>
      <c r="B4" s="4"/>
      <c r="C4" s="4"/>
      <c r="D4" s="4"/>
      <c r="E4" s="4"/>
    </row>
    <row r="5" spans="1:5" ht="75" customHeight="1" thickBot="1" x14ac:dyDescent="0.2">
      <c r="A5" s="9" t="s">
        <v>1</v>
      </c>
      <c r="B5" s="9" t="s">
        <v>2</v>
      </c>
      <c r="C5" s="9" t="s">
        <v>3</v>
      </c>
      <c r="D5" s="9" t="s">
        <v>7</v>
      </c>
      <c r="E5" s="9" t="s">
        <v>4</v>
      </c>
    </row>
    <row r="6" spans="1:5" ht="13.5" thickBot="1" x14ac:dyDescent="0.25">
      <c r="A6" s="12" t="s">
        <v>5</v>
      </c>
      <c r="B6" s="13">
        <f>SUM(B7:B1048576)</f>
        <v>90</v>
      </c>
      <c r="C6" s="13">
        <f>SUM(C7:C1048576)</f>
        <v>194</v>
      </c>
      <c r="D6" s="14" t="s">
        <v>11</v>
      </c>
      <c r="E6" s="15" t="s">
        <v>11</v>
      </c>
    </row>
    <row r="7" spans="1:5" ht="12.75" x14ac:dyDescent="0.2">
      <c r="A7" s="10" t="s">
        <v>90</v>
      </c>
      <c r="B7" s="11">
        <v>1</v>
      </c>
      <c r="C7" s="11">
        <f>B7*2</f>
        <v>2</v>
      </c>
      <c r="D7" s="11"/>
      <c r="E7" s="32"/>
    </row>
    <row r="8" spans="1:5" ht="12.75" x14ac:dyDescent="0.2">
      <c r="A8" s="7" t="s">
        <v>91</v>
      </c>
      <c r="B8" s="8">
        <v>1</v>
      </c>
      <c r="C8" s="11">
        <f t="shared" ref="C8:C40" si="0">B8*2</f>
        <v>2</v>
      </c>
      <c r="D8" s="8"/>
      <c r="E8" s="33"/>
    </row>
    <row r="9" spans="1:5" ht="12.75" x14ac:dyDescent="0.2">
      <c r="A9" s="7" t="s">
        <v>92</v>
      </c>
      <c r="B9" s="8">
        <v>1</v>
      </c>
      <c r="C9" s="11">
        <f t="shared" si="0"/>
        <v>2</v>
      </c>
      <c r="D9" s="8"/>
      <c r="E9" s="33"/>
    </row>
    <row r="10" spans="1:5" ht="12.75" x14ac:dyDescent="0.2">
      <c r="A10" s="7" t="s">
        <v>93</v>
      </c>
      <c r="B10" s="8">
        <v>2</v>
      </c>
      <c r="C10" s="11">
        <f t="shared" si="0"/>
        <v>4</v>
      </c>
      <c r="D10" s="8"/>
      <c r="E10" s="33"/>
    </row>
    <row r="11" spans="1:5" ht="12.75" x14ac:dyDescent="0.2">
      <c r="A11" s="7" t="s">
        <v>94</v>
      </c>
      <c r="B11" s="8">
        <v>1</v>
      </c>
      <c r="C11" s="11">
        <f t="shared" si="0"/>
        <v>2</v>
      </c>
      <c r="D11" s="8"/>
      <c r="E11" s="33"/>
    </row>
    <row r="12" spans="1:5" ht="12.75" x14ac:dyDescent="0.2">
      <c r="A12" s="7" t="s">
        <v>95</v>
      </c>
      <c r="B12" s="8">
        <v>2</v>
      </c>
      <c r="C12" s="11">
        <f t="shared" si="0"/>
        <v>4</v>
      </c>
      <c r="D12" s="8"/>
      <c r="E12" s="33"/>
    </row>
    <row r="13" spans="1:5" ht="12.75" x14ac:dyDescent="0.2">
      <c r="A13" s="7" t="s">
        <v>96</v>
      </c>
      <c r="B13" s="8">
        <v>1</v>
      </c>
      <c r="C13" s="11">
        <f t="shared" si="0"/>
        <v>2</v>
      </c>
      <c r="D13" s="8"/>
      <c r="E13" s="33"/>
    </row>
    <row r="14" spans="1:5" ht="12.75" x14ac:dyDescent="0.2">
      <c r="A14" s="7" t="s">
        <v>97</v>
      </c>
      <c r="B14" s="8">
        <v>1</v>
      </c>
      <c r="C14" s="11">
        <f t="shared" si="0"/>
        <v>2</v>
      </c>
      <c r="D14" s="8"/>
      <c r="E14" s="33"/>
    </row>
    <row r="15" spans="1:5" ht="12.75" x14ac:dyDescent="0.2">
      <c r="A15" s="7" t="s">
        <v>98</v>
      </c>
      <c r="B15" s="8">
        <v>1</v>
      </c>
      <c r="C15" s="11">
        <f t="shared" si="0"/>
        <v>2</v>
      </c>
      <c r="D15" s="8"/>
      <c r="E15" s="33"/>
    </row>
    <row r="16" spans="1:5" ht="12.75" x14ac:dyDescent="0.2">
      <c r="A16" s="7" t="s">
        <v>99</v>
      </c>
      <c r="B16" s="8">
        <v>1</v>
      </c>
      <c r="C16" s="11">
        <f t="shared" si="0"/>
        <v>2</v>
      </c>
      <c r="D16" s="8"/>
      <c r="E16" s="33"/>
    </row>
    <row r="17" spans="1:5" ht="12.75" x14ac:dyDescent="0.2">
      <c r="A17" s="7" t="s">
        <v>100</v>
      </c>
      <c r="B17" s="8">
        <v>1</v>
      </c>
      <c r="C17" s="11">
        <f t="shared" si="0"/>
        <v>2</v>
      </c>
      <c r="D17" s="8"/>
      <c r="E17" s="33"/>
    </row>
    <row r="18" spans="1:5" ht="12.75" x14ac:dyDescent="0.2">
      <c r="A18" s="7" t="s">
        <v>101</v>
      </c>
      <c r="B18" s="8">
        <v>1</v>
      </c>
      <c r="C18" s="11">
        <f t="shared" si="0"/>
        <v>2</v>
      </c>
      <c r="D18" s="8"/>
      <c r="E18" s="33"/>
    </row>
    <row r="19" spans="1:5" ht="12.75" x14ac:dyDescent="0.2">
      <c r="A19" s="7" t="s">
        <v>102</v>
      </c>
      <c r="B19" s="8">
        <v>1</v>
      </c>
      <c r="C19" s="11">
        <f t="shared" si="0"/>
        <v>2</v>
      </c>
      <c r="D19" s="8"/>
      <c r="E19" s="33"/>
    </row>
    <row r="20" spans="1:5" ht="12.75" x14ac:dyDescent="0.2">
      <c r="A20" s="7" t="s">
        <v>103</v>
      </c>
      <c r="B20" s="8">
        <v>1</v>
      </c>
      <c r="C20" s="11">
        <f t="shared" si="0"/>
        <v>2</v>
      </c>
      <c r="D20" s="8"/>
      <c r="E20" s="33"/>
    </row>
    <row r="21" spans="1:5" ht="12.75" x14ac:dyDescent="0.2">
      <c r="A21" s="7" t="s">
        <v>123</v>
      </c>
      <c r="B21" s="8">
        <v>1</v>
      </c>
      <c r="C21" s="11">
        <f t="shared" si="0"/>
        <v>2</v>
      </c>
      <c r="D21" s="8"/>
      <c r="E21" s="33"/>
    </row>
    <row r="22" spans="1:5" ht="12.75" x14ac:dyDescent="0.2">
      <c r="A22" s="7" t="s">
        <v>104</v>
      </c>
      <c r="B22" s="8">
        <v>1</v>
      </c>
      <c r="C22" s="11">
        <f t="shared" si="0"/>
        <v>2</v>
      </c>
      <c r="D22" s="8"/>
      <c r="E22" s="33"/>
    </row>
    <row r="23" spans="1:5" ht="12.75" x14ac:dyDescent="0.2">
      <c r="A23" s="7" t="s">
        <v>105</v>
      </c>
      <c r="B23" s="8">
        <v>1</v>
      </c>
      <c r="C23" s="11">
        <f t="shared" si="0"/>
        <v>2</v>
      </c>
      <c r="D23" s="8"/>
      <c r="E23" s="33"/>
    </row>
    <row r="24" spans="1:5" ht="12.75" x14ac:dyDescent="0.2">
      <c r="A24" s="7" t="s">
        <v>106</v>
      </c>
      <c r="B24" s="8">
        <v>1</v>
      </c>
      <c r="C24" s="11">
        <f t="shared" si="0"/>
        <v>2</v>
      </c>
      <c r="D24" s="8"/>
      <c r="E24" s="33"/>
    </row>
    <row r="25" spans="1:5" ht="12.75" x14ac:dyDescent="0.2">
      <c r="A25" s="7" t="s">
        <v>107</v>
      </c>
      <c r="B25" s="8">
        <v>1</v>
      </c>
      <c r="C25" s="11">
        <f t="shared" si="0"/>
        <v>2</v>
      </c>
      <c r="D25" s="8"/>
      <c r="E25" s="33"/>
    </row>
    <row r="26" spans="1:5" ht="12.75" x14ac:dyDescent="0.2">
      <c r="A26" s="7" t="s">
        <v>108</v>
      </c>
      <c r="B26" s="8">
        <v>1</v>
      </c>
      <c r="C26" s="11">
        <f t="shared" si="0"/>
        <v>2</v>
      </c>
      <c r="D26" s="8"/>
      <c r="E26" s="33"/>
    </row>
    <row r="27" spans="1:5" ht="12.75" x14ac:dyDescent="0.2">
      <c r="A27" s="7" t="s">
        <v>109</v>
      </c>
      <c r="B27" s="8">
        <v>1</v>
      </c>
      <c r="C27" s="11">
        <f t="shared" si="0"/>
        <v>2</v>
      </c>
      <c r="D27" s="8"/>
      <c r="E27" s="33"/>
    </row>
    <row r="28" spans="1:5" ht="12.75" x14ac:dyDescent="0.2">
      <c r="A28" s="7" t="s">
        <v>110</v>
      </c>
      <c r="B28" s="8">
        <v>2</v>
      </c>
      <c r="C28" s="11">
        <f t="shared" si="0"/>
        <v>4</v>
      </c>
      <c r="D28" s="8"/>
      <c r="E28" s="33"/>
    </row>
    <row r="29" spans="1:5" ht="12.75" x14ac:dyDescent="0.2">
      <c r="A29" s="7" t="s">
        <v>111</v>
      </c>
      <c r="B29" s="8">
        <v>5</v>
      </c>
      <c r="C29" s="11">
        <f t="shared" si="0"/>
        <v>10</v>
      </c>
      <c r="D29" s="8"/>
      <c r="E29" s="33"/>
    </row>
    <row r="30" spans="1:5" ht="12.75" x14ac:dyDescent="0.2">
      <c r="A30" s="7" t="s">
        <v>112</v>
      </c>
      <c r="B30" s="8">
        <v>1</v>
      </c>
      <c r="C30" s="11">
        <f t="shared" si="0"/>
        <v>2</v>
      </c>
      <c r="D30" s="8"/>
      <c r="E30" s="33"/>
    </row>
    <row r="31" spans="1:5" ht="12.75" x14ac:dyDescent="0.2">
      <c r="A31" s="7" t="s">
        <v>113</v>
      </c>
      <c r="B31" s="8">
        <v>1</v>
      </c>
      <c r="C31" s="11">
        <f t="shared" si="0"/>
        <v>2</v>
      </c>
      <c r="D31" s="8"/>
      <c r="E31" s="33"/>
    </row>
    <row r="32" spans="1:5" ht="12.75" x14ac:dyDescent="0.2">
      <c r="A32" s="7" t="s">
        <v>114</v>
      </c>
      <c r="B32" s="8">
        <v>2</v>
      </c>
      <c r="C32" s="11">
        <f t="shared" si="0"/>
        <v>4</v>
      </c>
      <c r="D32" s="8"/>
      <c r="E32" s="33"/>
    </row>
    <row r="33" spans="1:5" ht="12.75" x14ac:dyDescent="0.2">
      <c r="A33" s="7" t="s">
        <v>115</v>
      </c>
      <c r="B33" s="8">
        <v>3</v>
      </c>
      <c r="C33" s="11">
        <f t="shared" si="0"/>
        <v>6</v>
      </c>
      <c r="D33" s="8"/>
      <c r="E33" s="33"/>
    </row>
    <row r="34" spans="1:5" ht="12.75" x14ac:dyDescent="0.2">
      <c r="A34" s="7" t="s">
        <v>116</v>
      </c>
      <c r="B34" s="8">
        <v>10</v>
      </c>
      <c r="C34" s="11">
        <f t="shared" si="0"/>
        <v>20</v>
      </c>
      <c r="D34" s="8"/>
      <c r="E34" s="33"/>
    </row>
    <row r="35" spans="1:5" ht="12.75" x14ac:dyDescent="0.2">
      <c r="A35" s="7" t="s">
        <v>117</v>
      </c>
      <c r="B35" s="8">
        <v>1</v>
      </c>
      <c r="C35" s="11">
        <f t="shared" si="0"/>
        <v>2</v>
      </c>
      <c r="D35" s="8"/>
      <c r="E35" s="33"/>
    </row>
    <row r="36" spans="1:5" ht="12.75" x14ac:dyDescent="0.2">
      <c r="A36" s="7" t="s">
        <v>118</v>
      </c>
      <c r="B36" s="8">
        <v>3</v>
      </c>
      <c r="C36" s="11">
        <f t="shared" si="0"/>
        <v>6</v>
      </c>
      <c r="D36" s="8"/>
      <c r="E36" s="33"/>
    </row>
    <row r="37" spans="1:5" ht="12.75" x14ac:dyDescent="0.2">
      <c r="A37" s="7" t="s">
        <v>119</v>
      </c>
      <c r="B37" s="8">
        <v>35</v>
      </c>
      <c r="C37" s="11">
        <f>B37*2*1.2</f>
        <v>84</v>
      </c>
      <c r="D37" s="8"/>
      <c r="E37" s="33"/>
    </row>
    <row r="38" spans="1:5" ht="12.75" x14ac:dyDescent="0.2">
      <c r="A38" s="7" t="s">
        <v>120</v>
      </c>
      <c r="B38" s="8">
        <v>2</v>
      </c>
      <c r="C38" s="11">
        <f t="shared" si="0"/>
        <v>4</v>
      </c>
      <c r="D38" s="8"/>
      <c r="E38" s="33"/>
    </row>
    <row r="39" spans="1:5" ht="12.75" x14ac:dyDescent="0.2">
      <c r="A39" s="7" t="s">
        <v>121</v>
      </c>
      <c r="B39" s="8">
        <v>1</v>
      </c>
      <c r="C39" s="11">
        <f t="shared" si="0"/>
        <v>2</v>
      </c>
      <c r="D39" s="8"/>
      <c r="E39" s="33"/>
    </row>
    <row r="40" spans="1:5" ht="12.75" x14ac:dyDescent="0.2">
      <c r="A40" s="7" t="s">
        <v>122</v>
      </c>
      <c r="B40" s="8">
        <v>1</v>
      </c>
      <c r="C40" s="11">
        <f t="shared" si="0"/>
        <v>2</v>
      </c>
      <c r="D40" s="8"/>
      <c r="E40" s="34"/>
    </row>
    <row r="41" spans="1:5" ht="12.75" x14ac:dyDescent="0.2">
      <c r="A41" s="6"/>
      <c r="B41" s="6"/>
      <c r="C41" s="6"/>
      <c r="D41" s="6"/>
      <c r="E41" s="6"/>
    </row>
    <row r="42" spans="1:5" ht="45" customHeight="1" x14ac:dyDescent="0.15">
      <c r="A42" s="31" t="s">
        <v>12</v>
      </c>
      <c r="B42" s="31"/>
      <c r="C42" s="31"/>
      <c r="D42" s="31"/>
      <c r="E42" s="31"/>
    </row>
    <row r="43" spans="1:5" ht="12.75" x14ac:dyDescent="0.2">
      <c r="A43" s="6"/>
      <c r="B43" s="6"/>
      <c r="C43" s="6"/>
      <c r="D43" s="6"/>
      <c r="E43" s="6"/>
    </row>
    <row r="44" spans="1:5" ht="12.75" x14ac:dyDescent="0.2">
      <c r="A44" s="35" t="s">
        <v>41</v>
      </c>
      <c r="B44" s="35"/>
      <c r="C44" s="35"/>
      <c r="D44" s="35"/>
      <c r="E44" s="35"/>
    </row>
    <row r="45" spans="1:5" ht="12.75" x14ac:dyDescent="0.2">
      <c r="A45" s="20" t="s">
        <v>42</v>
      </c>
      <c r="B45" s="20"/>
      <c r="C45" s="20"/>
      <c r="D45" s="20"/>
      <c r="E45" s="20"/>
    </row>
    <row r="46" spans="1:5" ht="12.75" x14ac:dyDescent="0.2">
      <c r="A46" s="20" t="s">
        <v>89</v>
      </c>
      <c r="B46" s="20"/>
      <c r="C46" s="20"/>
      <c r="D46" s="20"/>
      <c r="E46" s="20"/>
    </row>
    <row r="47" spans="1:5" ht="12.75" x14ac:dyDescent="0.2">
      <c r="A47" s="6"/>
      <c r="B47" s="6"/>
      <c r="C47" s="6"/>
      <c r="D47" s="6"/>
      <c r="E47" s="6"/>
    </row>
    <row r="48" spans="1:5" ht="12.75" x14ac:dyDescent="0.2">
      <c r="A48" s="16" t="s">
        <v>8</v>
      </c>
      <c r="B48" s="6"/>
      <c r="C48" s="6"/>
      <c r="D48" s="6"/>
      <c r="E48" s="6"/>
    </row>
    <row r="49" spans="1:5" ht="12.75" x14ac:dyDescent="0.2">
      <c r="A49" s="6"/>
      <c r="B49" s="6"/>
      <c r="C49" s="6"/>
      <c r="D49" s="6"/>
      <c r="E49" s="6"/>
    </row>
    <row r="50" spans="1:5" ht="12.75" x14ac:dyDescent="0.2">
      <c r="A50" s="16" t="s">
        <v>9</v>
      </c>
      <c r="B50" s="6"/>
      <c r="C50" s="6"/>
      <c r="D50" s="6"/>
      <c r="E50" s="6"/>
    </row>
    <row r="51" spans="1:5" ht="12.75" x14ac:dyDescent="0.2">
      <c r="A51" s="6"/>
      <c r="B51" s="6"/>
      <c r="C51" s="6"/>
      <c r="D51" s="6"/>
      <c r="E51" s="6"/>
    </row>
    <row r="52" spans="1:5" ht="12.75" x14ac:dyDescent="0.2">
      <c r="A52" s="16" t="s">
        <v>10</v>
      </c>
      <c r="B52" s="6"/>
      <c r="C52" s="6"/>
      <c r="D52" s="6"/>
      <c r="E52" s="6"/>
    </row>
    <row r="53" spans="1:5" ht="12.75" x14ac:dyDescent="0.2">
      <c r="A53" s="6"/>
      <c r="B53" s="6"/>
      <c r="C53" s="6"/>
      <c r="D53" s="6"/>
      <c r="E53" s="6"/>
    </row>
  </sheetData>
  <mergeCells count="5">
    <mergeCell ref="A3:E3"/>
    <mergeCell ref="A1:E1"/>
    <mergeCell ref="A42:E42"/>
    <mergeCell ref="E7:E40"/>
    <mergeCell ref="A44:E44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workbookViewId="0">
      <selection activeCell="A39" sqref="A39"/>
    </sheetView>
  </sheetViews>
  <sheetFormatPr defaultRowHeight="14.25" x14ac:dyDescent="0.2"/>
  <cols>
    <col min="1" max="1" width="53.375" style="1" customWidth="1"/>
    <col min="2" max="3" width="13.375" style="1" customWidth="1"/>
    <col min="4" max="16384" width="9" style="1"/>
  </cols>
  <sheetData>
    <row r="1" spans="1:3" x14ac:dyDescent="0.2">
      <c r="A1" s="30" t="s">
        <v>13</v>
      </c>
      <c r="B1" s="30"/>
      <c r="C1" s="30"/>
    </row>
    <row r="3" spans="1:3" x14ac:dyDescent="0.2">
      <c r="A3" s="36" t="s">
        <v>17</v>
      </c>
      <c r="B3" s="36"/>
      <c r="C3" s="36"/>
    </row>
    <row r="4" spans="1:3" ht="29.25" customHeight="1" x14ac:dyDescent="0.2">
      <c r="A4" s="37" t="s">
        <v>18</v>
      </c>
      <c r="B4" s="37"/>
      <c r="C4" s="37"/>
    </row>
    <row r="5" spans="1:3" ht="22.5" x14ac:dyDescent="0.2">
      <c r="A5" s="5" t="s">
        <v>14</v>
      </c>
      <c r="B5" s="5" t="s">
        <v>15</v>
      </c>
      <c r="C5" s="5" t="s">
        <v>16</v>
      </c>
    </row>
    <row r="6" spans="1:3" x14ac:dyDescent="0.2">
      <c r="A6" s="17" t="s">
        <v>19</v>
      </c>
      <c r="B6" s="18"/>
      <c r="C6" s="18"/>
    </row>
    <row r="7" spans="1:3" x14ac:dyDescent="0.2">
      <c r="A7" s="17" t="s">
        <v>20</v>
      </c>
      <c r="B7" s="18"/>
      <c r="C7" s="18"/>
    </row>
    <row r="8" spans="1:3" x14ac:dyDescent="0.2">
      <c r="A8" s="17" t="s">
        <v>21</v>
      </c>
      <c r="B8" s="18"/>
      <c r="C8" s="18"/>
    </row>
    <row r="9" spans="1:3" x14ac:dyDescent="0.2">
      <c r="A9" s="17" t="s">
        <v>22</v>
      </c>
      <c r="B9" s="18"/>
      <c r="C9" s="18"/>
    </row>
    <row r="10" spans="1:3" x14ac:dyDescent="0.2">
      <c r="A10" s="17" t="s">
        <v>23</v>
      </c>
      <c r="B10" s="18"/>
      <c r="C10" s="18"/>
    </row>
    <row r="11" spans="1:3" x14ac:dyDescent="0.2">
      <c r="A11" s="17" t="s">
        <v>24</v>
      </c>
      <c r="B11" s="18"/>
      <c r="C11" s="18"/>
    </row>
    <row r="12" spans="1:3" x14ac:dyDescent="0.2">
      <c r="A12" s="17" t="s">
        <v>25</v>
      </c>
      <c r="B12" s="18"/>
      <c r="C12" s="18"/>
    </row>
    <row r="13" spans="1:3" x14ac:dyDescent="0.2">
      <c r="A13" s="17" t="s">
        <v>26</v>
      </c>
      <c r="B13" s="18"/>
      <c r="C13" s="18"/>
    </row>
    <row r="14" spans="1:3" x14ac:dyDescent="0.2">
      <c r="A14" s="17" t="s">
        <v>27</v>
      </c>
      <c r="B14" s="18"/>
      <c r="C14" s="18"/>
    </row>
    <row r="15" spans="1:3" x14ac:dyDescent="0.2">
      <c r="A15" s="17" t="s">
        <v>28</v>
      </c>
      <c r="B15" s="18"/>
      <c r="C15" s="18"/>
    </row>
    <row r="16" spans="1:3" x14ac:dyDescent="0.2">
      <c r="A16" s="17" t="s">
        <v>29</v>
      </c>
      <c r="B16" s="18"/>
      <c r="C16" s="18"/>
    </row>
    <row r="17" spans="1:5" x14ac:dyDescent="0.2">
      <c r="A17" s="17" t="s">
        <v>30</v>
      </c>
      <c r="B17" s="18"/>
      <c r="C17" s="18"/>
    </row>
    <row r="18" spans="1:5" x14ac:dyDescent="0.2">
      <c r="A18" s="17" t="s">
        <v>31</v>
      </c>
      <c r="B18" s="18"/>
      <c r="C18" s="18"/>
    </row>
    <row r="19" spans="1:5" x14ac:dyDescent="0.2">
      <c r="A19" s="17" t="s">
        <v>32</v>
      </c>
      <c r="B19" s="18"/>
      <c r="C19" s="18"/>
    </row>
    <row r="20" spans="1:5" x14ac:dyDescent="0.2">
      <c r="A20" s="17" t="s">
        <v>33</v>
      </c>
      <c r="B20" s="18"/>
      <c r="C20" s="18"/>
    </row>
    <row r="21" spans="1:5" x14ac:dyDescent="0.2">
      <c r="A21" s="17" t="s">
        <v>34</v>
      </c>
      <c r="B21" s="18"/>
      <c r="C21" s="18"/>
    </row>
    <row r="22" spans="1:5" x14ac:dyDescent="0.2">
      <c r="A22" s="17" t="s">
        <v>35</v>
      </c>
      <c r="B22" s="28" t="s">
        <v>11</v>
      </c>
      <c r="C22" s="18"/>
    </row>
    <row r="23" spans="1:5" x14ac:dyDescent="0.2">
      <c r="A23" s="17" t="s">
        <v>36</v>
      </c>
      <c r="B23" s="28" t="s">
        <v>11</v>
      </c>
      <c r="C23" s="18"/>
    </row>
    <row r="24" spans="1:5" x14ac:dyDescent="0.2">
      <c r="A24" s="17" t="s">
        <v>37</v>
      </c>
      <c r="B24" s="18"/>
      <c r="C24" s="18"/>
    </row>
    <row r="25" spans="1:5" x14ac:dyDescent="0.2">
      <c r="A25" s="17" t="s">
        <v>38</v>
      </c>
      <c r="B25" s="18"/>
      <c r="C25" s="18"/>
    </row>
    <row r="26" spans="1:5" x14ac:dyDescent="0.2">
      <c r="A26" s="17" t="s">
        <v>39</v>
      </c>
      <c r="B26" s="18"/>
      <c r="C26" s="18"/>
    </row>
    <row r="27" spans="1:5" x14ac:dyDescent="0.2">
      <c r="A27" s="17" t="s">
        <v>40</v>
      </c>
      <c r="B27" s="28" t="s">
        <v>11</v>
      </c>
      <c r="C27" s="18"/>
    </row>
    <row r="29" spans="1:5" x14ac:dyDescent="0.2">
      <c r="A29" s="19" t="s">
        <v>41</v>
      </c>
      <c r="B29" s="19"/>
      <c r="C29" s="19"/>
      <c r="D29" s="19"/>
      <c r="E29" s="19"/>
    </row>
    <row r="30" spans="1:5" x14ac:dyDescent="0.2">
      <c r="A30" s="20" t="s">
        <v>42</v>
      </c>
      <c r="B30" s="20"/>
      <c r="C30" s="20"/>
      <c r="D30" s="20"/>
      <c r="E30" s="20"/>
    </row>
    <row r="31" spans="1:5" x14ac:dyDescent="0.2">
      <c r="A31" s="20" t="s">
        <v>89</v>
      </c>
      <c r="B31" s="20"/>
      <c r="C31" s="20"/>
      <c r="D31" s="20"/>
      <c r="E31" s="20"/>
    </row>
    <row r="32" spans="1:5" x14ac:dyDescent="0.2">
      <c r="A32" s="6"/>
      <c r="B32" s="6"/>
      <c r="C32" s="6"/>
      <c r="D32" s="6"/>
      <c r="E32" s="6"/>
    </row>
    <row r="33" spans="1:5" x14ac:dyDescent="0.2">
      <c r="A33" s="16" t="s">
        <v>8</v>
      </c>
      <c r="B33" s="6"/>
      <c r="C33" s="6"/>
      <c r="D33" s="6"/>
      <c r="E33" s="6"/>
    </row>
    <row r="34" spans="1:5" x14ac:dyDescent="0.2">
      <c r="A34" s="6"/>
      <c r="B34" s="6"/>
      <c r="C34" s="6"/>
      <c r="D34" s="6"/>
      <c r="E34" s="6"/>
    </row>
    <row r="35" spans="1:5" x14ac:dyDescent="0.2">
      <c r="A35" s="16" t="s">
        <v>9</v>
      </c>
      <c r="B35" s="6"/>
      <c r="C35" s="6"/>
      <c r="D35" s="6"/>
      <c r="E35" s="6"/>
    </row>
    <row r="36" spans="1:5" x14ac:dyDescent="0.2">
      <c r="A36" s="6"/>
      <c r="B36" s="6"/>
      <c r="C36" s="6"/>
      <c r="D36" s="6"/>
      <c r="E36" s="6"/>
    </row>
    <row r="37" spans="1:5" x14ac:dyDescent="0.2">
      <c r="A37" s="16" t="s">
        <v>10</v>
      </c>
      <c r="B37" s="6"/>
      <c r="C37" s="6"/>
      <c r="D37" s="6"/>
      <c r="E37" s="6"/>
    </row>
  </sheetData>
  <mergeCells count="3">
    <mergeCell ref="A3:C3"/>
    <mergeCell ref="A4:C4"/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view="pageBreakPreview" zoomScale="60" zoomScaleNormal="100" workbookViewId="0">
      <selection activeCell="E48" sqref="E48"/>
    </sheetView>
  </sheetViews>
  <sheetFormatPr defaultRowHeight="14.25" x14ac:dyDescent="0.2"/>
  <cols>
    <col min="1" max="1" width="34" style="1" customWidth="1"/>
    <col min="2" max="16384" width="9" style="1"/>
  </cols>
  <sheetData>
    <row r="1" spans="1:14" x14ac:dyDescent="0.2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27"/>
    </row>
    <row r="3" spans="1:14" x14ac:dyDescent="0.2">
      <c r="A3" s="36" t="s">
        <v>43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32.25" customHeight="1" x14ac:dyDescent="0.2">
      <c r="A4" s="37" t="s">
        <v>44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x14ac:dyDescent="0.2">
      <c r="A5" s="38" t="s">
        <v>45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76.5" customHeight="1" x14ac:dyDescent="0.2">
      <c r="A6" s="22" t="s">
        <v>14</v>
      </c>
      <c r="B6" s="21" t="s">
        <v>46</v>
      </c>
      <c r="C6" s="21" t="s">
        <v>47</v>
      </c>
      <c r="D6" s="21" t="s">
        <v>48</v>
      </c>
      <c r="E6" s="21" t="s">
        <v>49</v>
      </c>
      <c r="F6" s="21" t="s">
        <v>50</v>
      </c>
      <c r="G6" s="21" t="s">
        <v>57</v>
      </c>
      <c r="H6" s="21" t="s">
        <v>51</v>
      </c>
      <c r="I6" s="21" t="s">
        <v>52</v>
      </c>
      <c r="J6" s="21" t="s">
        <v>53</v>
      </c>
      <c r="K6" s="21" t="s">
        <v>54</v>
      </c>
      <c r="L6" s="21" t="s">
        <v>55</v>
      </c>
      <c r="M6" s="21" t="s">
        <v>56</v>
      </c>
    </row>
    <row r="7" spans="1:14" x14ac:dyDescent="0.2">
      <c r="A7" s="23" t="s">
        <v>58</v>
      </c>
      <c r="B7" s="24"/>
      <c r="C7" s="24"/>
      <c r="D7" s="25" t="s">
        <v>11</v>
      </c>
      <c r="E7" s="24"/>
      <c r="F7" s="25" t="s">
        <v>11</v>
      </c>
      <c r="G7" s="24"/>
      <c r="H7" s="24"/>
      <c r="I7" s="24"/>
      <c r="J7" s="24"/>
      <c r="K7" s="24"/>
      <c r="L7" s="24"/>
      <c r="M7" s="24"/>
    </row>
    <row r="8" spans="1:14" x14ac:dyDescent="0.2">
      <c r="A8" s="23" t="s">
        <v>59</v>
      </c>
      <c r="B8" s="24"/>
      <c r="C8" s="24"/>
      <c r="D8" s="25" t="s">
        <v>11</v>
      </c>
      <c r="E8" s="24"/>
      <c r="F8" s="25" t="s">
        <v>11</v>
      </c>
      <c r="G8" s="24"/>
      <c r="H8" s="24"/>
      <c r="I8" s="24"/>
      <c r="J8" s="24"/>
      <c r="K8" s="24"/>
      <c r="L8" s="24"/>
      <c r="M8" s="24"/>
    </row>
    <row r="9" spans="1:14" x14ac:dyDescent="0.2">
      <c r="A9" s="23" t="s">
        <v>60</v>
      </c>
      <c r="B9" s="24"/>
      <c r="C9" s="24"/>
      <c r="D9" s="25" t="s">
        <v>11</v>
      </c>
      <c r="E9" s="24"/>
      <c r="F9" s="25" t="s">
        <v>11</v>
      </c>
      <c r="G9" s="24"/>
      <c r="H9" s="24"/>
      <c r="I9" s="24"/>
      <c r="J9" s="24"/>
      <c r="K9" s="24"/>
      <c r="L9" s="24"/>
      <c r="M9" s="24"/>
    </row>
    <row r="10" spans="1:14" x14ac:dyDescent="0.2">
      <c r="A10" s="23" t="s">
        <v>61</v>
      </c>
      <c r="B10" s="24"/>
      <c r="C10" s="24"/>
      <c r="D10" s="25" t="s">
        <v>11</v>
      </c>
      <c r="E10" s="24"/>
      <c r="F10" s="25" t="s">
        <v>11</v>
      </c>
      <c r="G10" s="24"/>
      <c r="H10" s="24"/>
      <c r="I10" s="24"/>
      <c r="J10" s="24"/>
      <c r="K10" s="24"/>
      <c r="L10" s="24"/>
      <c r="M10" s="24"/>
    </row>
    <row r="11" spans="1:14" x14ac:dyDescent="0.2">
      <c r="A11" s="23" t="s">
        <v>62</v>
      </c>
      <c r="B11" s="24"/>
      <c r="C11" s="24"/>
      <c r="D11" s="25" t="s">
        <v>11</v>
      </c>
      <c r="E11" s="24"/>
      <c r="F11" s="25" t="s">
        <v>11</v>
      </c>
      <c r="G11" s="24"/>
      <c r="H11" s="24"/>
      <c r="I11" s="24"/>
      <c r="J11" s="24"/>
      <c r="K11" s="24"/>
      <c r="L11" s="24"/>
      <c r="M11" s="24"/>
    </row>
    <row r="12" spans="1:14" x14ac:dyDescent="0.2">
      <c r="A12" s="23" t="s">
        <v>63</v>
      </c>
      <c r="B12" s="24"/>
      <c r="C12" s="24"/>
      <c r="D12" s="25" t="s">
        <v>11</v>
      </c>
      <c r="E12" s="24"/>
      <c r="F12" s="25" t="s">
        <v>11</v>
      </c>
      <c r="G12" s="24"/>
      <c r="H12" s="24"/>
      <c r="I12" s="24"/>
      <c r="J12" s="24"/>
      <c r="K12" s="24"/>
      <c r="L12" s="24"/>
      <c r="M12" s="24"/>
    </row>
    <row r="13" spans="1:14" x14ac:dyDescent="0.2">
      <c r="A13" s="23" t="s">
        <v>64</v>
      </c>
      <c r="B13" s="24"/>
      <c r="C13" s="24"/>
      <c r="D13" s="25" t="s">
        <v>11</v>
      </c>
      <c r="E13" s="24"/>
      <c r="F13" s="25" t="s">
        <v>11</v>
      </c>
      <c r="G13" s="24"/>
      <c r="H13" s="24"/>
      <c r="I13" s="24"/>
      <c r="J13" s="24"/>
      <c r="K13" s="24"/>
      <c r="L13" s="24"/>
      <c r="M13" s="24"/>
    </row>
    <row r="14" spans="1:14" x14ac:dyDescent="0.2">
      <c r="A14" s="23" t="s">
        <v>65</v>
      </c>
      <c r="B14" s="24"/>
      <c r="C14" s="24"/>
      <c r="D14" s="25" t="s">
        <v>11</v>
      </c>
      <c r="E14" s="24"/>
      <c r="F14" s="25" t="s">
        <v>11</v>
      </c>
      <c r="G14" s="24"/>
      <c r="H14" s="24"/>
      <c r="I14" s="24"/>
      <c r="J14" s="24"/>
      <c r="K14" s="24"/>
      <c r="L14" s="24"/>
      <c r="M14" s="24"/>
    </row>
    <row r="15" spans="1:14" x14ac:dyDescent="0.2">
      <c r="A15" s="23" t="s">
        <v>66</v>
      </c>
      <c r="B15" s="24"/>
      <c r="C15" s="24"/>
      <c r="D15" s="25" t="s">
        <v>11</v>
      </c>
      <c r="E15" s="24"/>
      <c r="F15" s="25" t="s">
        <v>11</v>
      </c>
      <c r="G15" s="24"/>
      <c r="H15" s="24"/>
      <c r="I15" s="24"/>
      <c r="J15" s="24"/>
      <c r="K15" s="24"/>
      <c r="L15" s="24"/>
      <c r="M15" s="24"/>
    </row>
    <row r="16" spans="1:14" x14ac:dyDescent="0.2">
      <c r="A16" s="23" t="s">
        <v>67</v>
      </c>
      <c r="B16" s="24"/>
      <c r="C16" s="24"/>
      <c r="D16" s="25" t="s">
        <v>11</v>
      </c>
      <c r="E16" s="24"/>
      <c r="F16" s="25" t="s">
        <v>11</v>
      </c>
      <c r="G16" s="24"/>
      <c r="H16" s="24"/>
      <c r="I16" s="24"/>
      <c r="J16" s="24"/>
      <c r="K16" s="24"/>
      <c r="L16" s="24"/>
      <c r="M16" s="24"/>
    </row>
    <row r="17" spans="1:14" x14ac:dyDescent="0.2">
      <c r="A17" s="23" t="s">
        <v>68</v>
      </c>
      <c r="B17" s="24"/>
      <c r="C17" s="24"/>
      <c r="D17" s="25" t="s">
        <v>11</v>
      </c>
      <c r="E17" s="24"/>
      <c r="F17" s="25" t="s">
        <v>11</v>
      </c>
      <c r="G17" s="24"/>
      <c r="H17" s="24"/>
      <c r="I17" s="24"/>
      <c r="J17" s="24"/>
      <c r="K17" s="24"/>
      <c r="L17" s="24"/>
      <c r="M17" s="24"/>
    </row>
    <row r="18" spans="1:14" x14ac:dyDescent="0.2">
      <c r="A18" s="23" t="s">
        <v>69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4" x14ac:dyDescent="0.2">
      <c r="A19" s="23" t="s">
        <v>70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4" x14ac:dyDescent="0.2">
      <c r="A20" s="23" t="s">
        <v>71</v>
      </c>
      <c r="B20" s="24"/>
      <c r="C20" s="24"/>
      <c r="D20" s="25" t="s">
        <v>11</v>
      </c>
      <c r="E20" s="24"/>
      <c r="F20" s="25" t="s">
        <v>11</v>
      </c>
      <c r="G20" s="24"/>
      <c r="H20" s="24"/>
      <c r="I20" s="24"/>
      <c r="J20" s="24"/>
      <c r="K20" s="24"/>
      <c r="L20" s="24"/>
      <c r="M20" s="24"/>
    </row>
    <row r="21" spans="1:14" x14ac:dyDescent="0.2">
      <c r="A21" s="23" t="s">
        <v>72</v>
      </c>
      <c r="B21" s="24"/>
      <c r="C21" s="24"/>
      <c r="D21" s="25" t="s">
        <v>11</v>
      </c>
      <c r="E21" s="24"/>
      <c r="F21" s="25" t="s">
        <v>11</v>
      </c>
      <c r="G21" s="24"/>
      <c r="H21" s="24"/>
      <c r="I21" s="24"/>
      <c r="J21" s="24"/>
      <c r="K21" s="24"/>
      <c r="L21" s="24"/>
      <c r="M21" s="24"/>
    </row>
    <row r="22" spans="1:14" x14ac:dyDescent="0.2">
      <c r="A22" s="23" t="s">
        <v>73</v>
      </c>
      <c r="B22" s="24"/>
      <c r="C22" s="24"/>
      <c r="D22" s="25" t="s">
        <v>11</v>
      </c>
      <c r="E22" s="24"/>
      <c r="F22" s="25" t="s">
        <v>11</v>
      </c>
      <c r="G22" s="24"/>
      <c r="H22" s="24"/>
      <c r="I22" s="24"/>
      <c r="J22" s="24"/>
      <c r="K22" s="24"/>
      <c r="L22" s="24"/>
      <c r="M22" s="24"/>
    </row>
    <row r="23" spans="1:14" x14ac:dyDescent="0.2">
      <c r="A23" s="23" t="s">
        <v>74</v>
      </c>
      <c r="B23" s="24"/>
      <c r="C23" s="24"/>
      <c r="D23" s="25" t="s">
        <v>11</v>
      </c>
      <c r="E23" s="24"/>
      <c r="F23" s="26"/>
      <c r="G23" s="24"/>
      <c r="H23" s="24"/>
      <c r="I23" s="24"/>
      <c r="J23" s="24"/>
      <c r="K23" s="24"/>
      <c r="L23" s="24"/>
      <c r="M23" s="24"/>
    </row>
    <row r="25" spans="1:14" x14ac:dyDescent="0.2">
      <c r="A25" s="30" t="s">
        <v>87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27"/>
    </row>
    <row r="26" spans="1:14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78.75" x14ac:dyDescent="0.2">
      <c r="A27" s="22" t="s">
        <v>14</v>
      </c>
      <c r="B27" s="21" t="s">
        <v>75</v>
      </c>
      <c r="C27" s="21" t="s">
        <v>76</v>
      </c>
      <c r="D27" s="21" t="s">
        <v>77</v>
      </c>
      <c r="E27" s="21" t="s">
        <v>78</v>
      </c>
      <c r="F27" s="21" t="s">
        <v>79</v>
      </c>
      <c r="G27" s="21" t="s">
        <v>80</v>
      </c>
      <c r="H27" s="21" t="s">
        <v>81</v>
      </c>
      <c r="I27" s="21" t="s">
        <v>82</v>
      </c>
      <c r="J27" s="21" t="s">
        <v>83</v>
      </c>
      <c r="K27" s="21" t="s">
        <v>84</v>
      </c>
      <c r="L27" s="21" t="s">
        <v>85</v>
      </c>
      <c r="M27" s="21" t="s">
        <v>86</v>
      </c>
    </row>
    <row r="28" spans="1:14" x14ac:dyDescent="0.2">
      <c r="A28" s="23" t="s">
        <v>58</v>
      </c>
      <c r="B28" s="24"/>
      <c r="C28" s="24"/>
      <c r="D28" s="24"/>
      <c r="E28" s="24"/>
      <c r="F28" s="24"/>
      <c r="G28" s="24"/>
      <c r="H28" s="25" t="s">
        <v>11</v>
      </c>
      <c r="I28" s="24"/>
      <c r="J28" s="24"/>
      <c r="K28" s="24"/>
      <c r="L28" s="25" t="s">
        <v>11</v>
      </c>
      <c r="M28" s="25" t="s">
        <v>11</v>
      </c>
    </row>
    <row r="29" spans="1:14" x14ac:dyDescent="0.2">
      <c r="A29" s="23" t="s">
        <v>59</v>
      </c>
      <c r="B29" s="24"/>
      <c r="C29" s="24"/>
      <c r="D29" s="24"/>
      <c r="E29" s="24"/>
      <c r="F29" s="24"/>
      <c r="G29" s="24"/>
      <c r="H29" s="25" t="s">
        <v>11</v>
      </c>
      <c r="I29" s="24"/>
      <c r="J29" s="24"/>
      <c r="K29" s="24"/>
      <c r="L29" s="25" t="s">
        <v>11</v>
      </c>
      <c r="M29" s="24"/>
    </row>
    <row r="30" spans="1:14" x14ac:dyDescent="0.2">
      <c r="A30" s="23" t="s">
        <v>60</v>
      </c>
      <c r="B30" s="24"/>
      <c r="C30" s="24"/>
      <c r="D30" s="24"/>
      <c r="E30" s="24"/>
      <c r="F30" s="24"/>
      <c r="G30" s="24"/>
      <c r="H30" s="25" t="s">
        <v>11</v>
      </c>
      <c r="I30" s="24"/>
      <c r="J30" s="24"/>
      <c r="K30" s="24"/>
      <c r="L30" s="25" t="s">
        <v>11</v>
      </c>
      <c r="M30" s="25" t="s">
        <v>11</v>
      </c>
    </row>
    <row r="31" spans="1:14" x14ac:dyDescent="0.2">
      <c r="A31" s="23" t="s">
        <v>61</v>
      </c>
      <c r="B31" s="24"/>
      <c r="C31" s="24"/>
      <c r="D31" s="24"/>
      <c r="E31" s="24"/>
      <c r="F31" s="24"/>
      <c r="G31" s="24"/>
      <c r="H31" s="25" t="s">
        <v>11</v>
      </c>
      <c r="I31" s="24"/>
      <c r="J31" s="24"/>
      <c r="K31" s="24"/>
      <c r="L31" s="25" t="s">
        <v>11</v>
      </c>
      <c r="M31" s="25" t="s">
        <v>11</v>
      </c>
    </row>
    <row r="32" spans="1:14" x14ac:dyDescent="0.2">
      <c r="A32" s="23" t="s">
        <v>62</v>
      </c>
      <c r="B32" s="24"/>
      <c r="C32" s="24"/>
      <c r="D32" s="24"/>
      <c r="E32" s="24"/>
      <c r="F32" s="24"/>
      <c r="G32" s="24"/>
      <c r="H32" s="25" t="s">
        <v>11</v>
      </c>
      <c r="I32" s="24"/>
      <c r="J32" s="24"/>
      <c r="K32" s="24"/>
      <c r="L32" s="25" t="s">
        <v>11</v>
      </c>
      <c r="M32" s="25" t="s">
        <v>11</v>
      </c>
    </row>
    <row r="33" spans="1:13" x14ac:dyDescent="0.2">
      <c r="A33" s="23" t="s">
        <v>63</v>
      </c>
      <c r="B33" s="24"/>
      <c r="C33" s="24"/>
      <c r="D33" s="24"/>
      <c r="E33" s="24"/>
      <c r="F33" s="24"/>
      <c r="G33" s="24"/>
      <c r="H33" s="25" t="s">
        <v>11</v>
      </c>
      <c r="I33" s="24"/>
      <c r="J33" s="24"/>
      <c r="K33" s="24"/>
      <c r="L33" s="25" t="s">
        <v>11</v>
      </c>
      <c r="M33" s="25" t="s">
        <v>11</v>
      </c>
    </row>
    <row r="34" spans="1:13" x14ac:dyDescent="0.2">
      <c r="A34" s="23" t="s">
        <v>64</v>
      </c>
      <c r="B34" s="24"/>
      <c r="C34" s="24"/>
      <c r="D34" s="24"/>
      <c r="E34" s="24"/>
      <c r="F34" s="24"/>
      <c r="G34" s="24"/>
      <c r="H34" s="25" t="s">
        <v>11</v>
      </c>
      <c r="I34" s="24"/>
      <c r="J34" s="24"/>
      <c r="K34" s="24"/>
      <c r="L34" s="25" t="s">
        <v>11</v>
      </c>
      <c r="M34" s="25" t="s">
        <v>11</v>
      </c>
    </row>
    <row r="35" spans="1:13" x14ac:dyDescent="0.2">
      <c r="A35" s="23" t="s">
        <v>65</v>
      </c>
      <c r="B35" s="24"/>
      <c r="C35" s="24"/>
      <c r="D35" s="24"/>
      <c r="E35" s="24"/>
      <c r="F35" s="24"/>
      <c r="G35" s="24"/>
      <c r="H35" s="25" t="s">
        <v>11</v>
      </c>
      <c r="I35" s="24"/>
      <c r="J35" s="24"/>
      <c r="K35" s="24"/>
      <c r="L35" s="25" t="s">
        <v>11</v>
      </c>
      <c r="M35" s="24"/>
    </row>
    <row r="36" spans="1:13" x14ac:dyDescent="0.2">
      <c r="A36" s="23" t="s">
        <v>66</v>
      </c>
      <c r="B36" s="24"/>
      <c r="C36" s="24"/>
      <c r="D36" s="24"/>
      <c r="E36" s="24"/>
      <c r="F36" s="24"/>
      <c r="G36" s="24"/>
      <c r="H36" s="25" t="s">
        <v>11</v>
      </c>
      <c r="I36" s="24"/>
      <c r="J36" s="24"/>
      <c r="K36" s="24"/>
      <c r="L36" s="25" t="s">
        <v>11</v>
      </c>
      <c r="M36" s="24"/>
    </row>
    <row r="37" spans="1:13" x14ac:dyDescent="0.2">
      <c r="A37" s="23" t="s">
        <v>67</v>
      </c>
      <c r="B37" s="24"/>
      <c r="C37" s="24"/>
      <c r="D37" s="24"/>
      <c r="E37" s="24"/>
      <c r="F37" s="24"/>
      <c r="G37" s="24"/>
      <c r="H37" s="25" t="s">
        <v>11</v>
      </c>
      <c r="I37" s="24"/>
      <c r="J37" s="24"/>
      <c r="K37" s="24"/>
      <c r="L37" s="25" t="s">
        <v>11</v>
      </c>
      <c r="M37" s="24"/>
    </row>
    <row r="38" spans="1:13" x14ac:dyDescent="0.2">
      <c r="A38" s="23" t="s">
        <v>68</v>
      </c>
      <c r="B38" s="24"/>
      <c r="C38" s="24"/>
      <c r="D38" s="24"/>
      <c r="E38" s="24"/>
      <c r="F38" s="24"/>
      <c r="G38" s="24"/>
      <c r="H38" s="25" t="s">
        <v>11</v>
      </c>
      <c r="I38" s="24"/>
      <c r="J38" s="24"/>
      <c r="K38" s="24"/>
      <c r="L38" s="25" t="s">
        <v>11</v>
      </c>
      <c r="M38" s="25" t="s">
        <v>11</v>
      </c>
    </row>
    <row r="39" spans="1:13" x14ac:dyDescent="0.2">
      <c r="A39" s="23" t="s">
        <v>69</v>
      </c>
      <c r="B39" s="24"/>
      <c r="C39" s="24"/>
      <c r="D39" s="24"/>
      <c r="E39" s="24"/>
      <c r="F39" s="25" t="s">
        <v>11</v>
      </c>
      <c r="G39" s="24"/>
      <c r="H39" s="24"/>
      <c r="I39" s="24"/>
      <c r="J39" s="24"/>
      <c r="K39" s="24"/>
      <c r="L39" s="24"/>
      <c r="M39" s="24"/>
    </row>
    <row r="40" spans="1:13" x14ac:dyDescent="0.2">
      <c r="A40" s="23" t="s">
        <v>70</v>
      </c>
      <c r="B40" s="24"/>
      <c r="C40" s="24"/>
      <c r="D40" s="24"/>
      <c r="E40" s="24"/>
      <c r="F40" s="25" t="s">
        <v>11</v>
      </c>
      <c r="G40" s="24"/>
      <c r="H40" s="24"/>
      <c r="I40" s="24"/>
      <c r="J40" s="24"/>
      <c r="K40" s="24"/>
      <c r="L40" s="24"/>
      <c r="M40" s="24"/>
    </row>
    <row r="41" spans="1:13" x14ac:dyDescent="0.2">
      <c r="A41" s="23" t="s">
        <v>71</v>
      </c>
      <c r="B41" s="24"/>
      <c r="C41" s="24"/>
      <c r="D41" s="24"/>
      <c r="E41" s="24"/>
      <c r="F41" s="25" t="s">
        <v>11</v>
      </c>
      <c r="G41" s="24"/>
      <c r="H41" s="24"/>
      <c r="I41" s="24"/>
      <c r="J41" s="24"/>
      <c r="K41" s="24"/>
      <c r="L41" s="24"/>
      <c r="M41" s="24"/>
    </row>
    <row r="42" spans="1:13" x14ac:dyDescent="0.2">
      <c r="A42" s="23" t="s">
        <v>72</v>
      </c>
      <c r="B42" s="24"/>
      <c r="C42" s="24"/>
      <c r="D42" s="24"/>
      <c r="E42" s="24"/>
      <c r="F42" s="25" t="s">
        <v>11</v>
      </c>
      <c r="G42" s="24"/>
      <c r="H42" s="24"/>
      <c r="I42" s="24"/>
      <c r="J42" s="24"/>
      <c r="K42" s="24"/>
      <c r="L42" s="24"/>
      <c r="M42" s="24"/>
    </row>
    <row r="43" spans="1:13" x14ac:dyDescent="0.2">
      <c r="A43" s="23" t="s">
        <v>73</v>
      </c>
      <c r="B43" s="24"/>
      <c r="C43" s="24"/>
      <c r="D43" s="24"/>
      <c r="E43" s="24"/>
      <c r="F43" s="25" t="s">
        <v>11</v>
      </c>
      <c r="G43" s="24"/>
      <c r="H43" s="24"/>
      <c r="I43" s="24"/>
      <c r="J43" s="24"/>
      <c r="K43" s="24"/>
      <c r="L43" s="24"/>
      <c r="M43" s="24"/>
    </row>
    <row r="44" spans="1:13" x14ac:dyDescent="0.2">
      <c r="A44" s="23" t="s">
        <v>74</v>
      </c>
      <c r="B44" s="24"/>
      <c r="C44" s="24"/>
      <c r="D44" s="24"/>
      <c r="E44" s="24"/>
      <c r="F44" s="25" t="s">
        <v>11</v>
      </c>
      <c r="G44" s="24"/>
      <c r="H44" s="24"/>
      <c r="I44" s="24"/>
      <c r="J44" s="24"/>
      <c r="K44" s="24"/>
      <c r="L44" s="24"/>
      <c r="M44" s="24"/>
    </row>
    <row r="46" spans="1:13" x14ac:dyDescent="0.2">
      <c r="A46" s="19" t="s">
        <v>41</v>
      </c>
    </row>
    <row r="47" spans="1:13" x14ac:dyDescent="0.2">
      <c r="A47" s="20" t="s">
        <v>42</v>
      </c>
    </row>
    <row r="48" spans="1:13" x14ac:dyDescent="0.2">
      <c r="A48" s="20" t="s">
        <v>89</v>
      </c>
    </row>
    <row r="49" spans="1:1" x14ac:dyDescent="0.2">
      <c r="A49" s="6"/>
    </row>
    <row r="50" spans="1:1" x14ac:dyDescent="0.2">
      <c r="A50" s="16" t="s">
        <v>8</v>
      </c>
    </row>
    <row r="51" spans="1:1" x14ac:dyDescent="0.2">
      <c r="A51" s="6"/>
    </row>
    <row r="52" spans="1:1" x14ac:dyDescent="0.2">
      <c r="A52" s="16" t="s">
        <v>9</v>
      </c>
    </row>
    <row r="53" spans="1:1" x14ac:dyDescent="0.2">
      <c r="A53" s="6"/>
    </row>
    <row r="54" spans="1:1" x14ac:dyDescent="0.2">
      <c r="A54" s="16" t="s">
        <v>10</v>
      </c>
    </row>
  </sheetData>
  <mergeCells count="5">
    <mergeCell ref="A5:N5"/>
    <mergeCell ref="A3:N3"/>
    <mergeCell ref="A4:N4"/>
    <mergeCell ref="A1:M1"/>
    <mergeCell ref="A25:M25"/>
  </mergeCells>
  <pageMargins left="0.70866141732283472" right="0.70866141732283472" top="0.74803149606299213" bottom="0.74803149606299213" header="0.31496062992125984" footer="0.31496062992125984"/>
  <pageSetup paperSize="9" scale="79" fitToHeight="2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Приложение_1</vt:lpstr>
      <vt:lpstr>Приложение_2</vt:lpstr>
      <vt:lpstr>Приложение_3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vernovsky</dc:creator>
  <cp:lastModifiedBy>Кузин Андрей Викторович</cp:lastModifiedBy>
  <cp:lastPrinted>2014-06-17T05:12:37Z</cp:lastPrinted>
  <dcterms:created xsi:type="dcterms:W3CDTF">2014-02-25T12:34:54Z</dcterms:created>
  <dcterms:modified xsi:type="dcterms:W3CDTF">2014-06-17T05:12:47Z</dcterms:modified>
</cp:coreProperties>
</file>